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lia\Desktop\"/>
    </mc:Choice>
  </mc:AlternateContent>
  <bookViews>
    <workbookView xWindow="0" yWindow="0" windowWidth="24450" windowHeight="13515"/>
  </bookViews>
  <sheets>
    <sheet name="ZESTAWIENIE ILOŚCIOWE" sheetId="2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F13" i="2" s="1"/>
  <c r="F10" i="2"/>
  <c r="E10" i="2"/>
  <c r="F69" i="2"/>
  <c r="E69" i="2"/>
  <c r="E48" i="2"/>
  <c r="F48" i="2" s="1"/>
  <c r="E49" i="2"/>
  <c r="F49" i="2" s="1"/>
  <c r="E50" i="2"/>
  <c r="F50" i="2" s="1"/>
  <c r="F53" i="2"/>
  <c r="E53" i="2"/>
  <c r="F54" i="2"/>
  <c r="E54" i="2"/>
  <c r="F83" i="2"/>
  <c r="E83" i="2"/>
  <c r="F85" i="2"/>
  <c r="E85" i="2"/>
  <c r="F87" i="2"/>
  <c r="E87" i="2"/>
  <c r="F91" i="2"/>
  <c r="E91" i="2"/>
  <c r="F92" i="2"/>
  <c r="E92" i="2"/>
  <c r="E163" i="2"/>
  <c r="F163" i="2"/>
  <c r="F15" i="2"/>
  <c r="E15" i="2"/>
  <c r="E157" i="2"/>
  <c r="F157" i="2" s="1"/>
  <c r="E137" i="2"/>
  <c r="F137" i="2" s="1"/>
  <c r="E154" i="2"/>
  <c r="F154" i="2" s="1"/>
  <c r="E139" i="2"/>
  <c r="F139" i="2" s="1"/>
  <c r="E138" i="2"/>
  <c r="F138" i="2" s="1"/>
  <c r="E116" i="2"/>
  <c r="F116" i="2" s="1"/>
  <c r="E117" i="2"/>
  <c r="F117" i="2" s="1"/>
  <c r="E118" i="2"/>
  <c r="F118" i="2" s="1"/>
  <c r="E115" i="2"/>
  <c r="F115" i="2" s="1"/>
  <c r="E120" i="2"/>
  <c r="F120" i="2" s="1"/>
  <c r="E113" i="2"/>
  <c r="F113" i="2" s="1"/>
  <c r="E112" i="2"/>
  <c r="F112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03" i="2"/>
  <c r="F103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0" i="2"/>
  <c r="F90" i="2" s="1"/>
  <c r="E89" i="2"/>
  <c r="F89" i="2" s="1"/>
  <c r="E88" i="2"/>
  <c r="F88" i="2" s="1"/>
  <c r="E86" i="2"/>
  <c r="F86" i="2" s="1"/>
  <c r="E81" i="2"/>
  <c r="F81" i="2" s="1"/>
  <c r="E75" i="2"/>
  <c r="F75" i="2" s="1"/>
  <c r="E76" i="2"/>
  <c r="F76" i="2" s="1"/>
  <c r="E79" i="2"/>
  <c r="F79" i="2" s="1"/>
  <c r="E80" i="2"/>
  <c r="F80" i="2" s="1"/>
  <c r="E78" i="2"/>
  <c r="F78" i="2" s="1"/>
  <c r="E74" i="2"/>
  <c r="F74" i="2" s="1"/>
  <c r="E73" i="2"/>
  <c r="F73" i="2" s="1"/>
  <c r="E70" i="2"/>
  <c r="F70" i="2" s="1"/>
  <c r="E67" i="2"/>
  <c r="F67" i="2" s="1"/>
  <c r="E65" i="2"/>
  <c r="F65" i="2" s="1"/>
  <c r="E63" i="2"/>
  <c r="F63" i="2" s="1"/>
  <c r="E62" i="2"/>
  <c r="F62" i="2" s="1"/>
  <c r="E61" i="2"/>
  <c r="F61" i="2" s="1"/>
  <c r="E60" i="2"/>
  <c r="F60" i="2" s="1"/>
  <c r="E51" i="2"/>
  <c r="F51" i="2" s="1"/>
  <c r="E46" i="2"/>
  <c r="F46" i="2" s="1"/>
  <c r="E41" i="2"/>
  <c r="F41" i="2" s="1"/>
  <c r="E42" i="2"/>
  <c r="F42" i="2" s="1"/>
  <c r="E43" i="2"/>
  <c r="F43" i="2" s="1"/>
  <c r="E44" i="2"/>
  <c r="F44" i="2" s="1"/>
  <c r="E45" i="2"/>
  <c r="F45" i="2" s="1"/>
  <c r="E37" i="2"/>
  <c r="F37" i="2" s="1"/>
  <c r="E36" i="2"/>
  <c r="F36" i="2" s="1"/>
  <c r="E33" i="2"/>
  <c r="F33" i="2" s="1"/>
  <c r="E32" i="2"/>
  <c r="F32" i="2" s="1"/>
  <c r="E30" i="2"/>
  <c r="F30" i="2" s="1"/>
  <c r="E31" i="2"/>
  <c r="F31" i="2" s="1"/>
  <c r="E35" i="2"/>
  <c r="F35" i="2" s="1"/>
  <c r="E34" i="2"/>
  <c r="F34" i="2" s="1"/>
  <c r="E29" i="2"/>
  <c r="F29" i="2" s="1"/>
  <c r="E28" i="2"/>
  <c r="F28" i="2" s="1"/>
  <c r="E27" i="2"/>
  <c r="F27" i="2" s="1"/>
  <c r="E14" i="2"/>
  <c r="F14" i="2" s="1"/>
  <c r="E26" i="2"/>
  <c r="F26" i="2" s="1"/>
  <c r="E25" i="2"/>
  <c r="F25" i="2" s="1"/>
  <c r="E24" i="2"/>
  <c r="F24" i="2" s="1"/>
  <c r="E22" i="2"/>
  <c r="F22" i="2" s="1"/>
  <c r="E12" i="2"/>
  <c r="F12" i="2" s="1"/>
  <c r="E16" i="2"/>
  <c r="F16" i="2" s="1"/>
  <c r="E17" i="2"/>
  <c r="F17" i="2" s="1"/>
  <c r="E18" i="2"/>
  <c r="F18" i="2" s="1"/>
  <c r="E11" i="2"/>
  <c r="F11" i="2" s="1"/>
  <c r="E9" i="2" l="1"/>
  <c r="F9" i="2" s="1"/>
  <c r="E143" i="2" l="1"/>
  <c r="F143" i="2" s="1"/>
  <c r="E129" i="2"/>
  <c r="F129" i="2" s="1"/>
  <c r="E7" i="2"/>
  <c r="F7" i="2" s="1"/>
  <c r="E6" i="2"/>
  <c r="F6" i="2" s="1"/>
  <c r="E21" i="2"/>
  <c r="F21" i="2" s="1"/>
  <c r="E20" i="2"/>
  <c r="F20" i="2" s="1"/>
  <c r="E8" i="2"/>
  <c r="F8" i="2" s="1"/>
  <c r="E82" i="2" l="1"/>
  <c r="F82" i="2" s="1"/>
  <c r="E40" i="2" l="1"/>
  <c r="F40" i="2" s="1"/>
  <c r="E39" i="2"/>
  <c r="F39" i="2" s="1"/>
  <c r="E59" i="2" l="1"/>
  <c r="F59" i="2" s="1"/>
  <c r="E58" i="2"/>
  <c r="F58" i="2" s="1"/>
  <c r="E57" i="2"/>
  <c r="F57" i="2" s="1"/>
  <c r="E56" i="2"/>
  <c r="F56" i="2" s="1"/>
  <c r="E55" i="2"/>
  <c r="F55" i="2" s="1"/>
  <c r="E52" i="2"/>
  <c r="F52" i="2" s="1"/>
  <c r="E145" i="2" l="1"/>
  <c r="F145" i="2" s="1"/>
  <c r="E146" i="2"/>
  <c r="F146" i="2" s="1"/>
  <c r="E153" i="2"/>
  <c r="F153" i="2" s="1"/>
  <c r="E152" i="2"/>
  <c r="F152" i="2" s="1"/>
  <c r="E151" i="2"/>
  <c r="F151" i="2" s="1"/>
  <c r="E150" i="2"/>
  <c r="F150" i="2" s="1"/>
  <c r="E149" i="2"/>
  <c r="F149" i="2" s="1"/>
  <c r="E148" i="2"/>
  <c r="F148" i="2" s="1"/>
  <c r="E147" i="2"/>
  <c r="F147" i="2" s="1"/>
  <c r="E144" i="2"/>
  <c r="F144" i="2" s="1"/>
  <c r="E142" i="2"/>
  <c r="F142" i="2" s="1"/>
  <c r="E141" i="2"/>
  <c r="F141" i="2" s="1"/>
  <c r="E122" i="2"/>
  <c r="F122" i="2" s="1"/>
  <c r="E121" i="2"/>
  <c r="F121" i="2" s="1"/>
  <c r="E128" i="2"/>
  <c r="F128" i="2" s="1"/>
  <c r="E126" i="2"/>
  <c r="F126" i="2" s="1"/>
  <c r="E136" i="2"/>
  <c r="F136" i="2" s="1"/>
  <c r="E135" i="2"/>
  <c r="F135" i="2" s="1"/>
  <c r="E134" i="2"/>
  <c r="F134" i="2" s="1"/>
  <c r="E132" i="2"/>
  <c r="F132" i="2" s="1"/>
  <c r="E156" i="2"/>
  <c r="F156" i="2" s="1"/>
  <c r="E133" i="2"/>
  <c r="F133" i="2" s="1"/>
  <c r="E131" i="2"/>
  <c r="F131" i="2" s="1"/>
  <c r="E130" i="2"/>
  <c r="F130" i="2" s="1"/>
  <c r="E127" i="2"/>
  <c r="F127" i="2" s="1"/>
  <c r="E125" i="2"/>
  <c r="F125" i="2" s="1"/>
  <c r="E162" i="2"/>
  <c r="C162" i="2" s="1"/>
  <c r="E161" i="2"/>
  <c r="F161" i="2" l="1"/>
  <c r="E158" i="2"/>
  <c r="F158" i="2" s="1"/>
</calcChain>
</file>

<file path=xl/sharedStrings.xml><?xml version="1.0" encoding="utf-8"?>
<sst xmlns="http://schemas.openxmlformats.org/spreadsheetml/2006/main" count="301" uniqueCount="173">
  <si>
    <t>Symbol/ Rzut/ Wymiar</t>
  </si>
  <si>
    <t>Opis</t>
  </si>
  <si>
    <t>Ilość</t>
  </si>
  <si>
    <t>F2</t>
  </si>
  <si>
    <t>ZABK</t>
  </si>
  <si>
    <t>L</t>
  </si>
  <si>
    <t>M</t>
  </si>
  <si>
    <t>ZL</t>
  </si>
  <si>
    <t>Z</t>
  </si>
  <si>
    <t>K1</t>
  </si>
  <si>
    <t>SZ1</t>
  </si>
  <si>
    <t>ZWC</t>
  </si>
  <si>
    <t>PS</t>
  </si>
  <si>
    <t>ZU</t>
  </si>
  <si>
    <t>NK</t>
  </si>
  <si>
    <t>PARTER</t>
  </si>
  <si>
    <t>0.01 HALL</t>
  </si>
  <si>
    <t xml:space="preserve">0.02 KAWIARNIA </t>
  </si>
  <si>
    <t>0.03 WC</t>
  </si>
  <si>
    <t xml:space="preserve">0.04 ZAPLECZE GASTRONOMICZNE </t>
  </si>
  <si>
    <t>0.06 ZAPLECZE HALLU</t>
  </si>
  <si>
    <t>0.09 WIDOWNIA</t>
  </si>
  <si>
    <t>0.10 STREFA WYWIADÓW</t>
  </si>
  <si>
    <t xml:space="preserve">I PIĘTRO </t>
  </si>
  <si>
    <t>1.01 POMIESZCZENIE NARAD</t>
  </si>
  <si>
    <t xml:space="preserve">1.02 POMIESZCZENIE BIUROWE </t>
  </si>
  <si>
    <t xml:space="preserve">1.05 POMIESZCZENIE SOCJALNE </t>
  </si>
  <si>
    <t xml:space="preserve">1.08 MONTAŻ I OCENA PRODUKCJI, WERYFIKACJA MATERIAŁU </t>
  </si>
  <si>
    <t>1.09 REŻYSERKA</t>
  </si>
  <si>
    <t xml:space="preserve">1.10 PROJEKTOROWNIA </t>
  </si>
  <si>
    <t>PIWNICA</t>
  </si>
  <si>
    <t xml:space="preserve">00.01 TOALETA DAMSKA </t>
  </si>
  <si>
    <t xml:space="preserve">00.10 TOALETA MĘSKA </t>
  </si>
  <si>
    <t xml:space="preserve">ZESTAW UMYWALKOWY </t>
  </si>
  <si>
    <t xml:space="preserve">ZU </t>
  </si>
  <si>
    <t xml:space="preserve">ZESTAW WC </t>
  </si>
  <si>
    <t xml:space="preserve">PISUAR </t>
  </si>
  <si>
    <t>LADA_BAR</t>
  </si>
  <si>
    <t xml:space="preserve">LADA BAROWA </t>
  </si>
  <si>
    <t>HCK</t>
  </si>
  <si>
    <t xml:space="preserve">HOKER </t>
  </si>
  <si>
    <t>LADA_BAR2</t>
  </si>
  <si>
    <t xml:space="preserve">KUCHENKA MIKROFALOWA </t>
  </si>
  <si>
    <t xml:space="preserve">LODÓWKA </t>
  </si>
  <si>
    <t xml:space="preserve">ZMYWARKA </t>
  </si>
  <si>
    <t>EXP</t>
  </si>
  <si>
    <t xml:space="preserve">EKPSRES DO KAWY </t>
  </si>
  <si>
    <t xml:space="preserve">ZLEWOZMYWAK </t>
  </si>
  <si>
    <t xml:space="preserve">S2 </t>
  </si>
  <si>
    <t xml:space="preserve">STOLIK KAWOWY </t>
  </si>
  <si>
    <t xml:space="preserve">FOTEL </t>
  </si>
  <si>
    <t xml:space="preserve">KRZESŁO PRACOWNICZE </t>
  </si>
  <si>
    <t xml:space="preserve">KN1 </t>
  </si>
  <si>
    <t xml:space="preserve">KONTENER </t>
  </si>
  <si>
    <t>SZAFA</t>
  </si>
  <si>
    <t>TICK</t>
  </si>
  <si>
    <t xml:space="preserve">BILETOMAT </t>
  </si>
  <si>
    <t>FA</t>
  </si>
  <si>
    <t xml:space="preserve">FOTEL AUDYTORYJNY </t>
  </si>
  <si>
    <t xml:space="preserve">WC DLA OSÓB Z NIEPEŁNOSPRAWNOŚCIĄ </t>
  </si>
  <si>
    <t>NZU</t>
  </si>
  <si>
    <t xml:space="preserve">UMYWALKA DLA OSÓB Z NIEPEŁNOSPRAWNOŚCIĄ Z UCHWYTAMI </t>
  </si>
  <si>
    <t>PRZEW</t>
  </si>
  <si>
    <t>B2</t>
  </si>
  <si>
    <t>BIURKO  60x150cmx75cm</t>
  </si>
  <si>
    <t xml:space="preserve">K2 </t>
  </si>
  <si>
    <t xml:space="preserve">KRZESŁO Z TWORZYWA </t>
  </si>
  <si>
    <t>S3</t>
  </si>
  <si>
    <t xml:space="preserve">STÓŁ </t>
  </si>
  <si>
    <t>SZU1</t>
  </si>
  <si>
    <t>Ls</t>
  </si>
  <si>
    <t>U1</t>
  </si>
  <si>
    <t>U2</t>
  </si>
  <si>
    <t>UCHWYT PROSTY NAŚCIENNY</t>
  </si>
  <si>
    <t xml:space="preserve">UCHWYT STOJĄCY UCHYLNY </t>
  </si>
  <si>
    <t>SZ3</t>
  </si>
  <si>
    <t>WUBR</t>
  </si>
  <si>
    <t>SZATNIA MOBILNA</t>
  </si>
  <si>
    <t>W_SZAT</t>
  </si>
  <si>
    <t xml:space="preserve">SKŁADANY SYSTEM SZATNIOWY </t>
  </si>
  <si>
    <t>B3</t>
  </si>
  <si>
    <t>B4</t>
  </si>
  <si>
    <t>BLAT ROBOCZY 120x70x74 cm</t>
  </si>
  <si>
    <t>STÓŁ MONTAŻOWY 140x80x74 cm</t>
  </si>
  <si>
    <t>B5</t>
  </si>
  <si>
    <t>B6</t>
  </si>
  <si>
    <t>B7</t>
  </si>
  <si>
    <t>BLAT NA WYMIAR  70x250x75 cm</t>
  </si>
  <si>
    <t>BLAT NA WYMIAR  88x370x75 cm</t>
  </si>
  <si>
    <t>BLAT NA WYMIAR  70x160x75 cm</t>
  </si>
  <si>
    <t>SZAFA UBRANIOWA</t>
  </si>
  <si>
    <t>CZ</t>
  </si>
  <si>
    <t>ZMYWARKA</t>
  </si>
  <si>
    <t>CZAJNIK ELEKTRYCZNY</t>
  </si>
  <si>
    <t>PR</t>
  </si>
  <si>
    <t>PODAJNIK RĘCZNIKÓW</t>
  </si>
  <si>
    <t>SUSZARKA DO RĄK</t>
  </si>
  <si>
    <t>PODAJNIK PAPIEKU TOALETOWEGO</t>
  </si>
  <si>
    <t>KOSZ NA ŚMIECI</t>
  </si>
  <si>
    <t>DOZOWNIK MYDŁA</t>
  </si>
  <si>
    <t>DM</t>
  </si>
  <si>
    <t>KŚ</t>
  </si>
  <si>
    <t>PP</t>
  </si>
  <si>
    <t>SE</t>
  </si>
  <si>
    <t>PRZEWIJAK DLA NIEMOWLĄT</t>
  </si>
  <si>
    <t>L_KAS</t>
  </si>
  <si>
    <t>LADA KAS</t>
  </si>
  <si>
    <t>P_BOOK</t>
  </si>
  <si>
    <t>A_PRZ</t>
  </si>
  <si>
    <t>SZAFKA_AED</t>
  </si>
  <si>
    <t>AED</t>
  </si>
  <si>
    <t>AUTOMATYCZNY DEFIBRYLATOR ZEWNĘTRZNY</t>
  </si>
  <si>
    <t>APTECZKA</t>
  </si>
  <si>
    <t>SWC</t>
  </si>
  <si>
    <t>SZCZOTKA DO WC</t>
  </si>
  <si>
    <t>LS</t>
  </si>
  <si>
    <t>BATERIA ZLEWOZMYWAKOWA</t>
  </si>
  <si>
    <t>SZAFA DO PRZECHOWYWANIA KOPII FILMOWYCH 120x60x195cm</t>
  </si>
  <si>
    <t xml:space="preserve">STOJAK NA PLAKATY </t>
  </si>
  <si>
    <t>SP</t>
  </si>
  <si>
    <t xml:space="preserve">00.11 KORYTARZ + KLATKA SCHODOWA </t>
  </si>
  <si>
    <t>LAW3</t>
  </si>
  <si>
    <t xml:space="preserve">UMYWALKA </t>
  </si>
  <si>
    <t>BATERIA UMYWALKOWA</t>
  </si>
  <si>
    <t>KAPSUŁA ŚCIENNA NA AED</t>
  </si>
  <si>
    <t xml:space="preserve">Cena netto </t>
  </si>
  <si>
    <t xml:space="preserve">Cena łączna brutto </t>
  </si>
  <si>
    <t xml:space="preserve">Cena łączna netto </t>
  </si>
  <si>
    <t>STELAŻ</t>
  </si>
  <si>
    <t>STELAŻ POD UMYWALKĘ</t>
  </si>
  <si>
    <t>PODAJNIK PAPIERU TOALETOWEGO</t>
  </si>
  <si>
    <t>BATERIA</t>
  </si>
  <si>
    <t>PRZYCISK</t>
  </si>
  <si>
    <t xml:space="preserve">PRZYCISK SPŁUKUJĄCY </t>
  </si>
  <si>
    <t xml:space="preserve">ŁAWKA MONTOWANA DO ŚCIANY </t>
  </si>
  <si>
    <t>PÓŁKA NA KSIĄŻKI</t>
  </si>
  <si>
    <t>L_MOB</t>
  </si>
  <si>
    <t>MOBILNY MEBEL DO SPRAWDZANIA BILETÓW</t>
  </si>
  <si>
    <t>AUTOMAT NA PRZEKĄSKI</t>
  </si>
  <si>
    <t xml:space="preserve">SEJF </t>
  </si>
  <si>
    <t xml:space="preserve">SEJF OGNIOODPORNY </t>
  </si>
  <si>
    <t>SUMA</t>
  </si>
  <si>
    <t>PARAWAN</t>
  </si>
  <si>
    <t xml:space="preserve">DEMONTOWALNY ELEMENT PRZESŁANIAJĄCY ŚCIANĘ </t>
  </si>
  <si>
    <t>K6</t>
  </si>
  <si>
    <t xml:space="preserve">FOTEL Z DREWNA GIĘTOKLEJONEGO </t>
  </si>
  <si>
    <t>EKSPOZYTOR</t>
  </si>
  <si>
    <t xml:space="preserve">EKSPOZYTOR NA ULOTKI </t>
  </si>
  <si>
    <t>HCK2</t>
  </si>
  <si>
    <t>STOŁEK BAROWY</t>
  </si>
  <si>
    <t>H</t>
  </si>
  <si>
    <t>HACZYK KABINOWY</t>
  </si>
  <si>
    <t>HACZYK UMYWALKOWY</t>
  </si>
  <si>
    <t>ZABUDOWA KUCHENNA WG RYSUNKÓW SZCZEGÓŁOWYCH</t>
  </si>
  <si>
    <t>REG1</t>
  </si>
  <si>
    <t xml:space="preserve">REGAŁ STALOWY </t>
  </si>
  <si>
    <t>LUSTRO UMYWALKOWE WKLEJANE NA WYMIAR 100x60cm</t>
  </si>
  <si>
    <t xml:space="preserve">LUSTRO UMYWALKOWE 60x80cm </t>
  </si>
  <si>
    <t>0.05 TOALETA DLA OSÓB Z NIEPEŁNOSPRAWNOŚCIĄ</t>
  </si>
  <si>
    <t>KONSTR</t>
  </si>
  <si>
    <t>KONSTRUKCJA WSPORCZ DLA ROŚLIN</t>
  </si>
  <si>
    <t>DONICA</t>
  </si>
  <si>
    <t>DONICA NA KWIATY</t>
  </si>
  <si>
    <t>LUSTRO WKLEJANE NA WYMIAR 240x80</t>
  </si>
  <si>
    <t>WIESZAK</t>
  </si>
  <si>
    <t xml:space="preserve">WIESZAK ŚCIENNY Z PÓŁKĄ </t>
  </si>
  <si>
    <t>ZABUDOWA KUCHENNA ZGODNIE Z RYSUNKAMI</t>
  </si>
  <si>
    <t>1.04 TOALETA DLA OSÓB Z  NIEPEŁNOSPRAWNOŚCIĄ</t>
  </si>
  <si>
    <t>LUSTRO UMYWALKOWE</t>
  </si>
  <si>
    <t xml:space="preserve">LUSTRO UMYWALKOWE </t>
  </si>
  <si>
    <t>SZU2</t>
  </si>
  <si>
    <t>POZA ZAKRESEM DOSTAW (NIEUJĘTE W KWOCIE ŁĄCZNEJ)</t>
  </si>
  <si>
    <t>ZESTAWIENIE KOSZTÓW WYPOSAŻENIA STAŁEGO I RUCHOMEGO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</si>
</sst>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D3DEF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27"/>
      <color rgb="FFF9530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E3E9F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3D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wrapText="1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4" fontId="1" fillId="0" borderId="1" xfId="0" applyNumberFormat="1" applyFont="1" applyBorder="1" applyAlignment="1">
      <alignment horizontal="right" wrapText="1"/>
    </xf>
    <xf numFmtId="0" fontId="0" fillId="0" borderId="0" xfId="0" applyNumberFormat="1"/>
    <xf numFmtId="0" fontId="0" fillId="0" borderId="3" xfId="0" applyBorder="1" applyAlignment="1">
      <alignment horizontal="center"/>
    </xf>
    <xf numFmtId="164" fontId="0" fillId="0" borderId="4" xfId="0" applyNumberFormat="1" applyBorder="1"/>
    <xf numFmtId="0" fontId="1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164" fontId="0" fillId="0" borderId="0" xfId="0" applyNumberFormat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/>
    <xf numFmtId="0" fontId="0" fillId="0" borderId="0" xfId="0" applyFill="1"/>
    <xf numFmtId="0" fontId="1" fillId="0" borderId="11" xfId="0" applyFont="1" applyFill="1" applyBorder="1" applyAlignment="1"/>
    <xf numFmtId="0" fontId="0" fillId="0" borderId="12" xfId="0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0" borderId="0" xfId="0" applyFont="1"/>
    <xf numFmtId="0" fontId="1" fillId="0" borderId="2" xfId="0" applyFont="1" applyBorder="1" applyAlignment="1"/>
    <xf numFmtId="0" fontId="0" fillId="0" borderId="3" xfId="0" applyBorder="1" applyAlignment="1">
      <alignment horizontal="left"/>
    </xf>
    <xf numFmtId="0" fontId="0" fillId="0" borderId="13" xfId="0" applyFill="1" applyBorder="1" applyAlignment="1">
      <alignment horizontal="center"/>
    </xf>
    <xf numFmtId="0" fontId="1" fillId="6" borderId="1" xfId="0" applyFont="1" applyFill="1" applyBorder="1" applyAlignment="1"/>
    <xf numFmtId="0" fontId="0" fillId="6" borderId="1" xfId="0" applyFill="1" applyBorder="1" applyAlignment="1">
      <alignment horizontal="left"/>
    </xf>
    <xf numFmtId="164" fontId="0" fillId="6" borderId="1" xfId="0" applyNumberFormat="1" applyFill="1" applyBorder="1" applyAlignment="1">
      <alignment horizontal="right"/>
    </xf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/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3D1"/>
      <color rgb="FFFFFAEB"/>
      <color rgb="FFE3E9F5"/>
      <color rgb="FFD3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tabSelected="1" zoomScaleNormal="100" workbookViewId="0">
      <selection activeCell="J18" sqref="J18"/>
    </sheetView>
  </sheetViews>
  <sheetFormatPr defaultRowHeight="15" x14ac:dyDescent="0.25"/>
  <cols>
    <col min="1" max="1" width="12.5703125" style="9" customWidth="1"/>
    <col min="2" max="2" width="57.85546875" style="6" customWidth="1"/>
    <col min="3" max="3" width="12.85546875" style="15" customWidth="1"/>
    <col min="4" max="4" width="9.140625" style="3"/>
    <col min="5" max="5" width="15.85546875" style="15" customWidth="1"/>
    <col min="6" max="6" width="12" style="12" customWidth="1"/>
    <col min="7" max="7" width="11.85546875" bestFit="1" customWidth="1"/>
    <col min="8" max="8" width="11.140625" bestFit="1" customWidth="1"/>
    <col min="9" max="9" width="11.85546875" bestFit="1" customWidth="1"/>
    <col min="13" max="13" width="10.85546875" bestFit="1" customWidth="1"/>
    <col min="14" max="14" width="9.85546875" bestFit="1" customWidth="1"/>
  </cols>
  <sheetData>
    <row r="1" spans="1:9" x14ac:dyDescent="0.25">
      <c r="A1" s="55" t="s">
        <v>172</v>
      </c>
      <c r="B1" s="56"/>
      <c r="C1" s="56"/>
      <c r="D1" s="56"/>
      <c r="E1" s="56"/>
      <c r="F1" s="57"/>
    </row>
    <row r="2" spans="1:9" ht="27" customHeight="1" x14ac:dyDescent="0.25">
      <c r="A2" s="58"/>
      <c r="B2" s="59"/>
      <c r="C2" s="59"/>
      <c r="D2" s="59"/>
      <c r="E2" s="59"/>
      <c r="F2" s="60"/>
    </row>
    <row r="3" spans="1:9" ht="33" customHeight="1" x14ac:dyDescent="0.25">
      <c r="A3" s="10" t="s">
        <v>0</v>
      </c>
      <c r="B3" s="4" t="s">
        <v>1</v>
      </c>
      <c r="C3" s="13" t="s">
        <v>125</v>
      </c>
      <c r="D3" s="1" t="s">
        <v>2</v>
      </c>
      <c r="E3" s="18" t="s">
        <v>127</v>
      </c>
      <c r="F3" s="16" t="s">
        <v>126</v>
      </c>
    </row>
    <row r="4" spans="1:9" x14ac:dyDescent="0.25">
      <c r="A4" s="37" t="s">
        <v>15</v>
      </c>
      <c r="B4" s="38"/>
      <c r="C4" s="38"/>
      <c r="D4" s="38"/>
      <c r="E4" s="38"/>
      <c r="F4" s="39"/>
    </row>
    <row r="5" spans="1:9" x14ac:dyDescent="0.25">
      <c r="A5" s="34" t="s">
        <v>16</v>
      </c>
      <c r="B5" s="35"/>
      <c r="C5" s="35"/>
      <c r="D5" s="35"/>
      <c r="E5" s="35"/>
      <c r="F5" s="36"/>
    </row>
    <row r="6" spans="1:9" x14ac:dyDescent="0.25">
      <c r="A6" s="8" t="s">
        <v>105</v>
      </c>
      <c r="B6" s="5" t="s">
        <v>106</v>
      </c>
      <c r="C6" s="11">
        <v>12500</v>
      </c>
      <c r="D6" s="2">
        <v>1</v>
      </c>
      <c r="E6" s="11">
        <f>C6*D6</f>
        <v>12500</v>
      </c>
      <c r="F6" s="17">
        <f>E6*1.23</f>
        <v>15375</v>
      </c>
    </row>
    <row r="7" spans="1:9" x14ac:dyDescent="0.25">
      <c r="A7" s="8" t="s">
        <v>136</v>
      </c>
      <c r="B7" s="5" t="s">
        <v>137</v>
      </c>
      <c r="C7" s="11">
        <v>9600</v>
      </c>
      <c r="D7" s="2">
        <v>1</v>
      </c>
      <c r="E7" s="11">
        <f>D7*C7</f>
        <v>9600</v>
      </c>
      <c r="F7" s="17">
        <f>E7*1.23</f>
        <v>11808</v>
      </c>
    </row>
    <row r="8" spans="1:9" x14ac:dyDescent="0.25">
      <c r="A8" s="22" t="s">
        <v>142</v>
      </c>
      <c r="B8" s="23" t="s">
        <v>143</v>
      </c>
      <c r="C8" s="24">
        <v>12000</v>
      </c>
      <c r="D8" s="25">
        <v>1</v>
      </c>
      <c r="E8" s="24">
        <f>C8*D8</f>
        <v>12000</v>
      </c>
      <c r="F8" s="26">
        <f>E8*1.23</f>
        <v>14760</v>
      </c>
    </row>
    <row r="9" spans="1:9" s="31" customFormat="1" x14ac:dyDescent="0.25">
      <c r="A9" s="22" t="s">
        <v>144</v>
      </c>
      <c r="B9" s="23" t="s">
        <v>145</v>
      </c>
      <c r="C9" s="24">
        <v>2480</v>
      </c>
      <c r="D9" s="25">
        <v>2</v>
      </c>
      <c r="E9" s="24">
        <f>C9*D9</f>
        <v>4960</v>
      </c>
      <c r="F9" s="26">
        <f>E9*1.23</f>
        <v>6100.8</v>
      </c>
    </row>
    <row r="10" spans="1:9" x14ac:dyDescent="0.25">
      <c r="A10" s="32" t="s">
        <v>146</v>
      </c>
      <c r="B10" s="6" t="s">
        <v>147</v>
      </c>
      <c r="C10" s="63">
        <v>780</v>
      </c>
      <c r="D10" s="61">
        <v>1</v>
      </c>
      <c r="E10" s="11">
        <f>D10*C10</f>
        <v>780</v>
      </c>
      <c r="F10" s="17">
        <f>E10*1.23</f>
        <v>959.4</v>
      </c>
    </row>
    <row r="11" spans="1:9" x14ac:dyDescent="0.25">
      <c r="A11" s="8" t="s">
        <v>78</v>
      </c>
      <c r="B11" s="5" t="s">
        <v>79</v>
      </c>
      <c r="C11" s="11">
        <v>2600</v>
      </c>
      <c r="D11" s="2">
        <v>4</v>
      </c>
      <c r="E11" s="11">
        <f>C11*D11</f>
        <v>10400</v>
      </c>
      <c r="F11" s="17">
        <f>E11*1.23</f>
        <v>12792</v>
      </c>
      <c r="H11" s="12"/>
    </row>
    <row r="12" spans="1:9" x14ac:dyDescent="0.25">
      <c r="A12" s="8" t="s">
        <v>76</v>
      </c>
      <c r="B12" s="5" t="s">
        <v>77</v>
      </c>
      <c r="C12" s="11">
        <v>980</v>
      </c>
      <c r="D12" s="2">
        <v>4</v>
      </c>
      <c r="E12" s="11">
        <f t="shared" ref="E12:E18" si="0">C12*D12</f>
        <v>3920</v>
      </c>
      <c r="F12" s="17">
        <f t="shared" ref="F12:F18" si="1">E12*1.23</f>
        <v>4821.6000000000004</v>
      </c>
      <c r="I12" s="12"/>
    </row>
    <row r="13" spans="1:9" s="31" customFormat="1" x14ac:dyDescent="0.25">
      <c r="A13" s="22" t="s">
        <v>107</v>
      </c>
      <c r="B13" s="23" t="s">
        <v>135</v>
      </c>
      <c r="C13" s="24">
        <v>420</v>
      </c>
      <c r="D13" s="25">
        <v>2</v>
      </c>
      <c r="E13" s="11">
        <f t="shared" si="0"/>
        <v>840</v>
      </c>
      <c r="F13" s="17">
        <f t="shared" si="1"/>
        <v>1033.2</v>
      </c>
      <c r="H13" s="62"/>
    </row>
    <row r="14" spans="1:9" s="31" customFormat="1" x14ac:dyDescent="0.25">
      <c r="A14" s="32" t="s">
        <v>148</v>
      </c>
      <c r="B14" s="33" t="s">
        <v>149</v>
      </c>
      <c r="C14" s="11">
        <v>1850</v>
      </c>
      <c r="D14" s="43">
        <v>2</v>
      </c>
      <c r="E14" s="11">
        <f>C14*D14</f>
        <v>3700</v>
      </c>
      <c r="F14" s="17">
        <f>E14*1.23</f>
        <v>4551</v>
      </c>
    </row>
    <row r="15" spans="1:9" s="31" customFormat="1" x14ac:dyDescent="0.25">
      <c r="A15" s="8" t="s">
        <v>170</v>
      </c>
      <c r="B15" s="5" t="s">
        <v>90</v>
      </c>
      <c r="C15" s="11">
        <v>2760</v>
      </c>
      <c r="D15" s="2">
        <v>1</v>
      </c>
      <c r="E15" s="11">
        <f>C15*D15</f>
        <v>2760</v>
      </c>
      <c r="F15" s="17">
        <f>E15*1.23</f>
        <v>3394.7999999999997</v>
      </c>
    </row>
    <row r="16" spans="1:9" x14ac:dyDescent="0.25">
      <c r="A16" s="8" t="s">
        <v>109</v>
      </c>
      <c r="B16" s="5" t="s">
        <v>124</v>
      </c>
      <c r="C16" s="11">
        <v>1613</v>
      </c>
      <c r="D16" s="2">
        <v>1</v>
      </c>
      <c r="E16" s="11">
        <f t="shared" si="0"/>
        <v>1613</v>
      </c>
      <c r="F16" s="17">
        <f t="shared" si="1"/>
        <v>1983.99</v>
      </c>
    </row>
    <row r="17" spans="1:6" x14ac:dyDescent="0.25">
      <c r="A17" s="8" t="s">
        <v>110</v>
      </c>
      <c r="B17" s="5" t="s">
        <v>111</v>
      </c>
      <c r="C17" s="11">
        <v>4820</v>
      </c>
      <c r="D17" s="2">
        <v>1</v>
      </c>
      <c r="E17" s="11">
        <f t="shared" si="0"/>
        <v>4820</v>
      </c>
      <c r="F17" s="17">
        <f t="shared" si="1"/>
        <v>5928.6</v>
      </c>
    </row>
    <row r="18" spans="1:6" x14ac:dyDescent="0.25">
      <c r="A18" s="8" t="s">
        <v>112</v>
      </c>
      <c r="B18" s="5" t="s">
        <v>112</v>
      </c>
      <c r="C18" s="11">
        <v>95</v>
      </c>
      <c r="D18" s="2">
        <v>1</v>
      </c>
      <c r="E18" s="11">
        <f t="shared" si="0"/>
        <v>95</v>
      </c>
      <c r="F18" s="17">
        <f t="shared" si="1"/>
        <v>116.85</v>
      </c>
    </row>
    <row r="19" spans="1:6" x14ac:dyDescent="0.25">
      <c r="A19" s="34" t="s">
        <v>17</v>
      </c>
      <c r="B19" s="35"/>
      <c r="C19" s="35"/>
      <c r="D19" s="35"/>
      <c r="E19" s="35"/>
      <c r="F19" s="36"/>
    </row>
    <row r="20" spans="1:6" x14ac:dyDescent="0.25">
      <c r="A20" s="8" t="s">
        <v>37</v>
      </c>
      <c r="B20" s="5" t="s">
        <v>38</v>
      </c>
      <c r="C20" s="11">
        <v>12000</v>
      </c>
      <c r="D20" s="2">
        <v>1</v>
      </c>
      <c r="E20" s="11">
        <f>C20*D20</f>
        <v>12000</v>
      </c>
      <c r="F20" s="17">
        <f>E20*1.23</f>
        <v>14760</v>
      </c>
    </row>
    <row r="21" spans="1:6" x14ac:dyDescent="0.25">
      <c r="A21" s="8" t="s">
        <v>41</v>
      </c>
      <c r="B21" s="5" t="s">
        <v>38</v>
      </c>
      <c r="C21" s="11">
        <v>8000</v>
      </c>
      <c r="D21" s="2">
        <v>1</v>
      </c>
      <c r="E21" s="11">
        <f>C21*D21</f>
        <v>8000</v>
      </c>
      <c r="F21" s="17">
        <f>E21*1.23</f>
        <v>9840</v>
      </c>
    </row>
    <row r="22" spans="1:6" x14ac:dyDescent="0.25">
      <c r="A22" s="8" t="s">
        <v>39</v>
      </c>
      <c r="B22" s="5" t="s">
        <v>40</v>
      </c>
      <c r="C22" s="11">
        <v>1850</v>
      </c>
      <c r="D22" s="2">
        <v>4</v>
      </c>
      <c r="E22" s="11">
        <f>C22*D22</f>
        <v>7400</v>
      </c>
      <c r="F22" s="17">
        <f>E22*1.23</f>
        <v>9102</v>
      </c>
    </row>
    <row r="23" spans="1:6" x14ac:dyDescent="0.25">
      <c r="A23" s="34" t="s">
        <v>18</v>
      </c>
      <c r="B23" s="35"/>
      <c r="C23" s="35"/>
      <c r="D23" s="35"/>
      <c r="E23" s="35"/>
      <c r="F23" s="36"/>
    </row>
    <row r="24" spans="1:6" x14ac:dyDescent="0.25">
      <c r="A24" s="8" t="s">
        <v>13</v>
      </c>
      <c r="B24" s="5" t="s">
        <v>122</v>
      </c>
      <c r="C24" s="11">
        <v>528</v>
      </c>
      <c r="D24" s="2">
        <v>1</v>
      </c>
      <c r="E24" s="11">
        <f>C24*D24</f>
        <v>528</v>
      </c>
      <c r="F24" s="17">
        <f>E24*1.23</f>
        <v>649.43999999999994</v>
      </c>
    </row>
    <row r="25" spans="1:6" x14ac:dyDescent="0.25">
      <c r="A25" s="22" t="s">
        <v>128</v>
      </c>
      <c r="B25" s="23" t="s">
        <v>129</v>
      </c>
      <c r="C25" s="24">
        <v>2000</v>
      </c>
      <c r="D25" s="2">
        <v>1</v>
      </c>
      <c r="E25" s="11">
        <f>C25*D25</f>
        <v>2000</v>
      </c>
      <c r="F25" s="17">
        <f>E25*1.23</f>
        <v>2460</v>
      </c>
    </row>
    <row r="26" spans="1:6" x14ac:dyDescent="0.25">
      <c r="A26" s="8" t="s">
        <v>131</v>
      </c>
      <c r="B26" s="5" t="s">
        <v>123</v>
      </c>
      <c r="C26" s="11">
        <v>2391.86</v>
      </c>
      <c r="D26" s="2">
        <v>1</v>
      </c>
      <c r="E26" s="11">
        <f>C26*D26</f>
        <v>2391.86</v>
      </c>
      <c r="F26" s="17">
        <f>E26*1.23</f>
        <v>2941.9878000000003</v>
      </c>
    </row>
    <row r="27" spans="1:6" x14ac:dyDescent="0.25">
      <c r="A27" s="8" t="s">
        <v>11</v>
      </c>
      <c r="B27" s="5" t="s">
        <v>35</v>
      </c>
      <c r="C27" s="11">
        <v>1130.08</v>
      </c>
      <c r="D27" s="2">
        <v>1</v>
      </c>
      <c r="E27" s="11">
        <f>C27*D27</f>
        <v>1130.08</v>
      </c>
      <c r="F27" s="17">
        <f>E27*1.23</f>
        <v>1389.9983999999999</v>
      </c>
    </row>
    <row r="28" spans="1:6" x14ac:dyDescent="0.25">
      <c r="A28" s="8" t="s">
        <v>94</v>
      </c>
      <c r="B28" s="5" t="s">
        <v>95</v>
      </c>
      <c r="C28" s="11">
        <v>618.4</v>
      </c>
      <c r="D28" s="2">
        <v>1</v>
      </c>
      <c r="E28" s="11">
        <f>C28*D28</f>
        <v>618.4</v>
      </c>
      <c r="F28" s="17">
        <f>E28*1.23</f>
        <v>760.63199999999995</v>
      </c>
    </row>
    <row r="29" spans="1:6" x14ac:dyDescent="0.25">
      <c r="A29" s="8" t="s">
        <v>103</v>
      </c>
      <c r="B29" s="5" t="s">
        <v>96</v>
      </c>
      <c r="C29" s="11">
        <v>1543.9</v>
      </c>
      <c r="D29" s="2">
        <v>1</v>
      </c>
      <c r="E29" s="11">
        <f>C29*D29</f>
        <v>1543.9</v>
      </c>
      <c r="F29" s="17">
        <f>E29*1.23</f>
        <v>1898.9970000000001</v>
      </c>
    </row>
    <row r="30" spans="1:6" x14ac:dyDescent="0.25">
      <c r="A30" s="8" t="s">
        <v>102</v>
      </c>
      <c r="B30" s="5" t="s">
        <v>130</v>
      </c>
      <c r="C30" s="11">
        <v>187.8</v>
      </c>
      <c r="D30" s="2">
        <v>1</v>
      </c>
      <c r="E30" s="11">
        <f>C30*D30</f>
        <v>187.8</v>
      </c>
      <c r="F30" s="17">
        <f>E30*1.23</f>
        <v>230.994</v>
      </c>
    </row>
    <row r="31" spans="1:6" x14ac:dyDescent="0.25">
      <c r="A31" s="8" t="s">
        <v>101</v>
      </c>
      <c r="B31" s="5" t="s">
        <v>98</v>
      </c>
      <c r="C31" s="11">
        <v>355</v>
      </c>
      <c r="D31" s="2">
        <v>1</v>
      </c>
      <c r="E31" s="11">
        <f>C31*D31</f>
        <v>355</v>
      </c>
      <c r="F31" s="17">
        <f>E31*1.23</f>
        <v>436.65</v>
      </c>
    </row>
    <row r="32" spans="1:6" x14ac:dyDescent="0.25">
      <c r="A32" s="8" t="s">
        <v>100</v>
      </c>
      <c r="B32" s="5" t="s">
        <v>99</v>
      </c>
      <c r="C32" s="11">
        <v>324.39999999999998</v>
      </c>
      <c r="D32" s="2">
        <v>1</v>
      </c>
      <c r="E32" s="11">
        <f>C32*D32</f>
        <v>324.39999999999998</v>
      </c>
      <c r="F32" s="17">
        <f>E32*1.23</f>
        <v>399.01199999999994</v>
      </c>
    </row>
    <row r="33" spans="1:13" x14ac:dyDescent="0.25">
      <c r="A33" s="8" t="s">
        <v>132</v>
      </c>
      <c r="B33" s="5" t="s">
        <v>133</v>
      </c>
      <c r="C33" s="11">
        <v>432</v>
      </c>
      <c r="D33" s="20">
        <v>1</v>
      </c>
      <c r="E33" s="11">
        <f>C33*D33</f>
        <v>432</v>
      </c>
      <c r="F33" s="17">
        <f>E33*1.23</f>
        <v>531.36</v>
      </c>
    </row>
    <row r="34" spans="1:13" x14ac:dyDescent="0.25">
      <c r="A34" s="8" t="s">
        <v>113</v>
      </c>
      <c r="B34" s="5" t="s">
        <v>114</v>
      </c>
      <c r="C34" s="11">
        <v>142</v>
      </c>
      <c r="D34" s="20">
        <v>1</v>
      </c>
      <c r="E34" s="11">
        <f>C34*D34</f>
        <v>142</v>
      </c>
      <c r="F34" s="21">
        <f>E34*1.23</f>
        <v>174.66</v>
      </c>
    </row>
    <row r="35" spans="1:13" x14ac:dyDescent="0.25">
      <c r="A35" s="8" t="s">
        <v>115</v>
      </c>
      <c r="B35" s="5" t="s">
        <v>157</v>
      </c>
      <c r="C35" s="11">
        <v>265</v>
      </c>
      <c r="D35" s="20">
        <v>1</v>
      </c>
      <c r="E35" s="11">
        <f>C35*D35</f>
        <v>265</v>
      </c>
      <c r="F35" s="21">
        <f>E35*1.23</f>
        <v>325.95</v>
      </c>
    </row>
    <row r="36" spans="1:13" x14ac:dyDescent="0.25">
      <c r="A36" s="41" t="s">
        <v>150</v>
      </c>
      <c r="B36" s="5" t="s">
        <v>151</v>
      </c>
      <c r="C36" s="11">
        <v>28.8</v>
      </c>
      <c r="D36" s="2">
        <v>1</v>
      </c>
      <c r="E36" s="11">
        <f>C36*D36</f>
        <v>28.8</v>
      </c>
      <c r="F36" s="17">
        <f>E36*1.23</f>
        <v>35.423999999999999</v>
      </c>
    </row>
    <row r="37" spans="1:13" x14ac:dyDescent="0.25">
      <c r="A37" s="41" t="s">
        <v>150</v>
      </c>
      <c r="B37" s="5" t="s">
        <v>152</v>
      </c>
      <c r="C37" s="11">
        <v>46.6</v>
      </c>
      <c r="D37" s="2">
        <v>1</v>
      </c>
      <c r="E37" s="11">
        <f>C37*D37</f>
        <v>46.6</v>
      </c>
      <c r="F37" s="17">
        <f>E37*1.23</f>
        <v>57.317999999999998</v>
      </c>
    </row>
    <row r="38" spans="1:13" x14ac:dyDescent="0.25">
      <c r="A38" s="34" t="s">
        <v>19</v>
      </c>
      <c r="B38" s="35"/>
      <c r="C38" s="35"/>
      <c r="D38" s="35"/>
      <c r="E38" s="35"/>
      <c r="F38" s="36"/>
    </row>
    <row r="39" spans="1:13" x14ac:dyDescent="0.25">
      <c r="A39" s="8" t="s">
        <v>4</v>
      </c>
      <c r="B39" s="5" t="s">
        <v>153</v>
      </c>
      <c r="C39" s="11">
        <v>12845</v>
      </c>
      <c r="D39" s="2">
        <v>1</v>
      </c>
      <c r="E39" s="11">
        <f>D39*C39</f>
        <v>12845</v>
      </c>
      <c r="F39" s="17">
        <f>E39*1.23</f>
        <v>15799.35</v>
      </c>
    </row>
    <row r="40" spans="1:13" x14ac:dyDescent="0.25">
      <c r="A40" s="8" t="s">
        <v>7</v>
      </c>
      <c r="B40" s="5" t="s">
        <v>47</v>
      </c>
      <c r="C40" s="11">
        <v>1023</v>
      </c>
      <c r="D40" s="2">
        <v>1</v>
      </c>
      <c r="E40" s="11">
        <f>C40*D40</f>
        <v>1023</v>
      </c>
      <c r="F40" s="17">
        <f>E40*1.23</f>
        <v>1258.29</v>
      </c>
    </row>
    <row r="41" spans="1:13" ht="15.75" customHeight="1" x14ac:dyDescent="0.4">
      <c r="A41" s="8" t="s">
        <v>131</v>
      </c>
      <c r="B41" s="5" t="s">
        <v>116</v>
      </c>
      <c r="C41" s="11">
        <v>987.4</v>
      </c>
      <c r="D41" s="2">
        <v>1</v>
      </c>
      <c r="E41" s="11">
        <f t="shared" ref="E41:E46" si="2">C41*D41</f>
        <v>987.4</v>
      </c>
      <c r="F41" s="17">
        <f t="shared" ref="F41:F46" si="3">E41*1.23</f>
        <v>1214.502</v>
      </c>
      <c r="H41" s="40"/>
    </row>
    <row r="42" spans="1:13" x14ac:dyDescent="0.25">
      <c r="A42" s="8" t="s">
        <v>45</v>
      </c>
      <c r="B42" s="5" t="s">
        <v>46</v>
      </c>
      <c r="C42" s="11">
        <v>2844</v>
      </c>
      <c r="D42" s="2">
        <v>1</v>
      </c>
      <c r="E42" s="11">
        <f t="shared" si="2"/>
        <v>2844</v>
      </c>
      <c r="F42" s="17">
        <f t="shared" si="3"/>
        <v>3498.12</v>
      </c>
      <c r="M42" s="12"/>
    </row>
    <row r="43" spans="1:13" x14ac:dyDescent="0.25">
      <c r="A43" s="8" t="s">
        <v>8</v>
      </c>
      <c r="B43" s="5" t="s">
        <v>44</v>
      </c>
      <c r="C43" s="11">
        <v>2462</v>
      </c>
      <c r="D43" s="2">
        <v>1</v>
      </c>
      <c r="E43" s="11">
        <f t="shared" si="2"/>
        <v>2462</v>
      </c>
      <c r="F43" s="17">
        <f t="shared" si="3"/>
        <v>3028.2599999999998</v>
      </c>
    </row>
    <row r="44" spans="1:13" x14ac:dyDescent="0.25">
      <c r="A44" s="8" t="s">
        <v>5</v>
      </c>
      <c r="B44" s="5" t="s">
        <v>43</v>
      </c>
      <c r="C44" s="11">
        <v>3146.34</v>
      </c>
      <c r="D44" s="2">
        <v>1</v>
      </c>
      <c r="E44" s="11">
        <f t="shared" si="2"/>
        <v>3146.34</v>
      </c>
      <c r="F44" s="17">
        <f t="shared" si="3"/>
        <v>3869.9982</v>
      </c>
    </row>
    <row r="45" spans="1:13" x14ac:dyDescent="0.25">
      <c r="A45" s="8" t="s">
        <v>6</v>
      </c>
      <c r="B45" s="5" t="s">
        <v>42</v>
      </c>
      <c r="C45" s="11">
        <v>852.2</v>
      </c>
      <c r="D45" s="2">
        <v>1</v>
      </c>
      <c r="E45" s="11">
        <f t="shared" si="2"/>
        <v>852.2</v>
      </c>
      <c r="F45" s="17">
        <f t="shared" si="3"/>
        <v>1048.2060000000001</v>
      </c>
    </row>
    <row r="46" spans="1:13" x14ac:dyDescent="0.25">
      <c r="A46" s="41" t="s">
        <v>154</v>
      </c>
      <c r="B46" s="42" t="s">
        <v>155</v>
      </c>
      <c r="C46" s="11">
        <v>1380</v>
      </c>
      <c r="D46" s="2">
        <v>4</v>
      </c>
      <c r="E46" s="11">
        <f t="shared" si="2"/>
        <v>5520</v>
      </c>
      <c r="F46" s="17">
        <f t="shared" si="3"/>
        <v>6789.5999999999995</v>
      </c>
    </row>
    <row r="47" spans="1:13" x14ac:dyDescent="0.25">
      <c r="A47" s="34" t="s">
        <v>158</v>
      </c>
      <c r="B47" s="35"/>
      <c r="C47" s="35"/>
      <c r="D47" s="35"/>
      <c r="E47" s="35"/>
      <c r="F47" s="36"/>
    </row>
    <row r="48" spans="1:13" x14ac:dyDescent="0.25">
      <c r="A48" s="8" t="s">
        <v>14</v>
      </c>
      <c r="B48" s="5" t="s">
        <v>59</v>
      </c>
      <c r="C48" s="11">
        <v>563</v>
      </c>
      <c r="D48" s="2">
        <v>1</v>
      </c>
      <c r="E48" s="11">
        <f>D48*C48</f>
        <v>563</v>
      </c>
      <c r="F48" s="17">
        <f>E48*1.23</f>
        <v>692.49</v>
      </c>
    </row>
    <row r="49" spans="1:6" x14ac:dyDescent="0.25">
      <c r="A49" s="8" t="s">
        <v>131</v>
      </c>
      <c r="B49" s="5" t="s">
        <v>123</v>
      </c>
      <c r="C49" s="11">
        <v>2391.86</v>
      </c>
      <c r="D49" s="2">
        <v>1</v>
      </c>
      <c r="E49" s="11">
        <f>D49*C49</f>
        <v>2391.86</v>
      </c>
      <c r="F49" s="17">
        <f>E49*1.23</f>
        <v>2941.9878000000003</v>
      </c>
    </row>
    <row r="50" spans="1:6" ht="14.25" customHeight="1" x14ac:dyDescent="0.25">
      <c r="A50" s="8" t="s">
        <v>60</v>
      </c>
      <c r="B50" s="7" t="s">
        <v>61</v>
      </c>
      <c r="C50" s="14">
        <v>2798</v>
      </c>
      <c r="D50" s="2">
        <v>1</v>
      </c>
      <c r="E50" s="11">
        <f>D50*C50</f>
        <v>2798</v>
      </c>
      <c r="F50" s="17">
        <f>E50*1.23</f>
        <v>3441.54</v>
      </c>
    </row>
    <row r="51" spans="1:6" x14ac:dyDescent="0.25">
      <c r="A51" s="8" t="s">
        <v>70</v>
      </c>
      <c r="B51" s="5" t="s">
        <v>156</v>
      </c>
      <c r="C51" s="11">
        <v>342</v>
      </c>
      <c r="D51" s="2">
        <v>1</v>
      </c>
      <c r="E51" s="11">
        <f>C51*D51</f>
        <v>342</v>
      </c>
      <c r="F51" s="11">
        <f>E51*1.23</f>
        <v>420.65999999999997</v>
      </c>
    </row>
    <row r="52" spans="1:6" x14ac:dyDescent="0.25">
      <c r="A52" s="8" t="s">
        <v>62</v>
      </c>
      <c r="B52" s="5" t="s">
        <v>104</v>
      </c>
      <c r="C52" s="11">
        <v>3650.41</v>
      </c>
      <c r="D52" s="2">
        <v>1</v>
      </c>
      <c r="E52" s="11">
        <f>C52*D52</f>
        <v>3650.41</v>
      </c>
      <c r="F52" s="11">
        <f>E52*1.23</f>
        <v>4490.0042999999996</v>
      </c>
    </row>
    <row r="53" spans="1:6" x14ac:dyDescent="0.25">
      <c r="A53" s="8" t="s">
        <v>71</v>
      </c>
      <c r="B53" s="5" t="s">
        <v>73</v>
      </c>
      <c r="C53" s="11">
        <v>118.7</v>
      </c>
      <c r="D53" s="2">
        <v>1</v>
      </c>
      <c r="E53" s="11">
        <f>D53*C53</f>
        <v>118.7</v>
      </c>
      <c r="F53" s="17">
        <f>E53*1.23</f>
        <v>146.001</v>
      </c>
    </row>
    <row r="54" spans="1:6" x14ac:dyDescent="0.25">
      <c r="A54" s="8" t="s">
        <v>72</v>
      </c>
      <c r="B54" s="5" t="s">
        <v>74</v>
      </c>
      <c r="C54" s="11">
        <v>341</v>
      </c>
      <c r="D54" s="2">
        <v>1</v>
      </c>
      <c r="E54" s="11">
        <f>C54*D54</f>
        <v>341</v>
      </c>
      <c r="F54" s="17">
        <f>E54*1.23</f>
        <v>419.43</v>
      </c>
    </row>
    <row r="55" spans="1:6" x14ac:dyDescent="0.25">
      <c r="A55" s="8" t="s">
        <v>94</v>
      </c>
      <c r="B55" s="5" t="s">
        <v>95</v>
      </c>
      <c r="C55" s="11">
        <v>618.4</v>
      </c>
      <c r="D55" s="2">
        <v>1</v>
      </c>
      <c r="E55" s="11">
        <f>C55*D55</f>
        <v>618.4</v>
      </c>
      <c r="F55" s="17">
        <f>E55*1.23</f>
        <v>760.63199999999995</v>
      </c>
    </row>
    <row r="56" spans="1:6" x14ac:dyDescent="0.25">
      <c r="A56" s="8" t="s">
        <v>103</v>
      </c>
      <c r="B56" s="5" t="s">
        <v>96</v>
      </c>
      <c r="C56" s="11">
        <v>1543.9</v>
      </c>
      <c r="D56" s="2">
        <v>1</v>
      </c>
      <c r="E56" s="11">
        <f>D56*C56</f>
        <v>1543.9</v>
      </c>
      <c r="F56" s="17">
        <f>E56*1.23</f>
        <v>1898.9970000000001</v>
      </c>
    </row>
    <row r="57" spans="1:6" x14ac:dyDescent="0.25">
      <c r="A57" s="8" t="s">
        <v>102</v>
      </c>
      <c r="B57" s="5" t="s">
        <v>97</v>
      </c>
      <c r="C57" s="11">
        <v>187.8</v>
      </c>
      <c r="D57" s="2">
        <v>1</v>
      </c>
      <c r="E57" s="11">
        <f>D57*C57</f>
        <v>187.8</v>
      </c>
      <c r="F57" s="17">
        <f>E57*1.23</f>
        <v>230.994</v>
      </c>
    </row>
    <row r="58" spans="1:6" x14ac:dyDescent="0.25">
      <c r="A58" s="8" t="s">
        <v>101</v>
      </c>
      <c r="B58" s="5" t="s">
        <v>98</v>
      </c>
      <c r="C58" s="11">
        <v>355</v>
      </c>
      <c r="D58" s="2">
        <v>1</v>
      </c>
      <c r="E58" s="11">
        <f>D58*C58</f>
        <v>355</v>
      </c>
      <c r="F58" s="17">
        <f>E58*1.23</f>
        <v>436.65</v>
      </c>
    </row>
    <row r="59" spans="1:6" x14ac:dyDescent="0.25">
      <c r="A59" s="8" t="s">
        <v>100</v>
      </c>
      <c r="B59" s="5" t="s">
        <v>99</v>
      </c>
      <c r="C59" s="11">
        <v>324.39999999999998</v>
      </c>
      <c r="D59" s="2">
        <v>1</v>
      </c>
      <c r="E59" s="11">
        <f>C59*D59</f>
        <v>324.39999999999998</v>
      </c>
      <c r="F59" s="17">
        <f>E59*1.23</f>
        <v>399.01199999999994</v>
      </c>
    </row>
    <row r="60" spans="1:6" x14ac:dyDescent="0.25">
      <c r="A60" s="8" t="s">
        <v>132</v>
      </c>
      <c r="B60" s="5" t="s">
        <v>133</v>
      </c>
      <c r="C60" s="11">
        <v>432</v>
      </c>
      <c r="D60" s="20">
        <v>1</v>
      </c>
      <c r="E60" s="11">
        <f>C60*D60</f>
        <v>432</v>
      </c>
      <c r="F60" s="17">
        <f>E60*1.23</f>
        <v>531.36</v>
      </c>
    </row>
    <row r="61" spans="1:6" x14ac:dyDescent="0.25">
      <c r="A61" s="8" t="s">
        <v>113</v>
      </c>
      <c r="B61" s="5" t="s">
        <v>114</v>
      </c>
      <c r="C61" s="11">
        <v>142</v>
      </c>
      <c r="D61" s="20">
        <v>1</v>
      </c>
      <c r="E61" s="11">
        <f>C61*D61</f>
        <v>142</v>
      </c>
      <c r="F61" s="21">
        <f>E61*1.23</f>
        <v>174.66</v>
      </c>
    </row>
    <row r="62" spans="1:6" x14ac:dyDescent="0.25">
      <c r="A62" s="41" t="s">
        <v>150</v>
      </c>
      <c r="B62" s="5" t="s">
        <v>151</v>
      </c>
      <c r="C62" s="11">
        <v>28.8</v>
      </c>
      <c r="D62" s="2">
        <v>3</v>
      </c>
      <c r="E62" s="11">
        <f>C62*D62</f>
        <v>86.4</v>
      </c>
      <c r="F62" s="17">
        <f>E62*1.23</f>
        <v>106.27200000000001</v>
      </c>
    </row>
    <row r="63" spans="1:6" x14ac:dyDescent="0.25">
      <c r="A63" s="41" t="s">
        <v>150</v>
      </c>
      <c r="B63" s="5" t="s">
        <v>152</v>
      </c>
      <c r="C63" s="11">
        <v>46.6</v>
      </c>
      <c r="D63" s="2">
        <v>2</v>
      </c>
      <c r="E63" s="11">
        <f>C63*D63</f>
        <v>93.2</v>
      </c>
      <c r="F63" s="17">
        <f>E63*1.23</f>
        <v>114.636</v>
      </c>
    </row>
    <row r="64" spans="1:6" x14ac:dyDescent="0.25">
      <c r="A64" s="34" t="s">
        <v>20</v>
      </c>
      <c r="B64" s="35"/>
      <c r="C64" s="35"/>
      <c r="D64" s="35"/>
      <c r="E64" s="35"/>
      <c r="F64" s="36"/>
    </row>
    <row r="65" spans="1:6" x14ac:dyDescent="0.25">
      <c r="A65" s="8" t="s">
        <v>119</v>
      </c>
      <c r="B65" s="5" t="s">
        <v>118</v>
      </c>
      <c r="C65" s="11">
        <v>479</v>
      </c>
      <c r="D65" s="2">
        <v>2</v>
      </c>
      <c r="E65" s="11">
        <f>D65*C65</f>
        <v>958</v>
      </c>
      <c r="F65" s="17">
        <f>E65*1.23</f>
        <v>1178.3399999999999</v>
      </c>
    </row>
    <row r="66" spans="1:6" x14ac:dyDescent="0.25">
      <c r="A66" s="34" t="s">
        <v>21</v>
      </c>
      <c r="B66" s="35"/>
      <c r="C66" s="35"/>
      <c r="D66" s="35"/>
      <c r="E66" s="35"/>
      <c r="F66" s="36"/>
    </row>
    <row r="67" spans="1:6" x14ac:dyDescent="0.25">
      <c r="A67" s="8" t="s">
        <v>57</v>
      </c>
      <c r="B67" s="5" t="s">
        <v>58</v>
      </c>
      <c r="C67" s="11">
        <v>3320</v>
      </c>
      <c r="D67" s="2">
        <v>145</v>
      </c>
      <c r="E67" s="11">
        <f>C67*D67</f>
        <v>481400</v>
      </c>
      <c r="F67" s="17">
        <f>E67*1.23</f>
        <v>592122</v>
      </c>
    </row>
    <row r="68" spans="1:6" x14ac:dyDescent="0.25">
      <c r="A68" s="34" t="s">
        <v>22</v>
      </c>
      <c r="B68" s="35"/>
      <c r="C68" s="35"/>
      <c r="D68" s="35"/>
      <c r="E68" s="35"/>
      <c r="F68" s="36"/>
    </row>
    <row r="69" spans="1:6" x14ac:dyDescent="0.25">
      <c r="A69" s="8" t="s">
        <v>159</v>
      </c>
      <c r="B69" s="5" t="s">
        <v>160</v>
      </c>
      <c r="C69" s="24">
        <v>5490</v>
      </c>
      <c r="D69" s="2">
        <v>1</v>
      </c>
      <c r="E69" s="11">
        <f>D69*C69</f>
        <v>5490</v>
      </c>
      <c r="F69" s="17">
        <f>E69*1.23</f>
        <v>6752.7</v>
      </c>
    </row>
    <row r="70" spans="1:6" x14ac:dyDescent="0.25">
      <c r="A70" s="41" t="s">
        <v>161</v>
      </c>
      <c r="B70" s="42" t="s">
        <v>162</v>
      </c>
      <c r="C70" s="24">
        <v>1286</v>
      </c>
      <c r="D70" s="25">
        <v>2</v>
      </c>
      <c r="E70" s="24">
        <f>C70*D70</f>
        <v>2572</v>
      </c>
      <c r="F70" s="26">
        <f>E70*1.23</f>
        <v>3163.56</v>
      </c>
    </row>
    <row r="71" spans="1:6" x14ac:dyDescent="0.25">
      <c r="A71" s="37" t="s">
        <v>23</v>
      </c>
      <c r="B71" s="38"/>
      <c r="C71" s="38"/>
      <c r="D71" s="38"/>
      <c r="E71" s="38"/>
      <c r="F71" s="39"/>
    </row>
    <row r="72" spans="1:6" x14ac:dyDescent="0.25">
      <c r="A72" s="34" t="s">
        <v>24</v>
      </c>
      <c r="B72" s="35"/>
      <c r="C72" s="35"/>
      <c r="D72" s="35"/>
      <c r="E72" s="35"/>
      <c r="F72" s="36"/>
    </row>
    <row r="73" spans="1:6" x14ac:dyDescent="0.25">
      <c r="A73" s="8" t="s">
        <v>48</v>
      </c>
      <c r="B73" s="5" t="s">
        <v>49</v>
      </c>
      <c r="C73" s="11">
        <v>1590</v>
      </c>
      <c r="D73" s="2">
        <v>1</v>
      </c>
      <c r="E73" s="11">
        <f>D73*C73</f>
        <v>1590</v>
      </c>
      <c r="F73" s="17">
        <f>E73*1.23</f>
        <v>1955.7</v>
      </c>
    </row>
    <row r="74" spans="1:6" x14ac:dyDescent="0.25">
      <c r="A74" s="8" t="s">
        <v>3</v>
      </c>
      <c r="B74" s="5" t="s">
        <v>50</v>
      </c>
      <c r="C74" s="11">
        <v>3180</v>
      </c>
      <c r="D74" s="2">
        <v>3</v>
      </c>
      <c r="E74" s="11">
        <f>D74*C74</f>
        <v>9540</v>
      </c>
      <c r="F74" s="17">
        <f>E74*1.23</f>
        <v>11734.2</v>
      </c>
    </row>
    <row r="75" spans="1:6" x14ac:dyDescent="0.25">
      <c r="A75" s="8" t="s">
        <v>164</v>
      </c>
      <c r="B75" s="5" t="s">
        <v>165</v>
      </c>
      <c r="C75" s="11">
        <v>198</v>
      </c>
      <c r="D75" s="2">
        <v>1</v>
      </c>
      <c r="E75" s="11">
        <f>C75*D75</f>
        <v>198</v>
      </c>
      <c r="F75" s="17">
        <f>E75*1.23</f>
        <v>243.54</v>
      </c>
    </row>
    <row r="76" spans="1:6" x14ac:dyDescent="0.25">
      <c r="A76" s="22" t="s">
        <v>70</v>
      </c>
      <c r="B76" s="5" t="s">
        <v>163</v>
      </c>
      <c r="C76" s="11">
        <v>1455</v>
      </c>
      <c r="D76" s="2">
        <v>1</v>
      </c>
      <c r="E76" s="11">
        <f>C76*D76</f>
        <v>1455</v>
      </c>
      <c r="F76" s="17">
        <f>E76*1.23</f>
        <v>1789.6499999999999</v>
      </c>
    </row>
    <row r="77" spans="1:6" x14ac:dyDescent="0.25">
      <c r="A77" s="34" t="s">
        <v>25</v>
      </c>
      <c r="B77" s="35"/>
      <c r="C77" s="35"/>
      <c r="D77" s="35"/>
      <c r="E77" s="35"/>
      <c r="F77" s="36"/>
    </row>
    <row r="78" spans="1:6" x14ac:dyDescent="0.25">
      <c r="A78" s="8" t="s">
        <v>9</v>
      </c>
      <c r="B78" s="5" t="s">
        <v>51</v>
      </c>
      <c r="C78" s="11">
        <v>1725</v>
      </c>
      <c r="D78" s="2">
        <v>2</v>
      </c>
      <c r="E78" s="11">
        <f>D78*C78</f>
        <v>3450</v>
      </c>
      <c r="F78" s="17">
        <f>E78*1.23</f>
        <v>4243.5</v>
      </c>
    </row>
    <row r="79" spans="1:6" x14ac:dyDescent="0.25">
      <c r="A79" s="8" t="s">
        <v>52</v>
      </c>
      <c r="B79" s="5" t="s">
        <v>53</v>
      </c>
      <c r="C79" s="11">
        <v>810</v>
      </c>
      <c r="D79" s="2">
        <v>2</v>
      </c>
      <c r="E79" s="11">
        <f t="shared" ref="E79:E81" si="4">D79*C79</f>
        <v>1620</v>
      </c>
      <c r="F79" s="17">
        <f t="shared" ref="F79:F81" si="5">E79*1.23</f>
        <v>1992.6</v>
      </c>
    </row>
    <row r="80" spans="1:6" x14ac:dyDescent="0.25">
      <c r="A80" s="8" t="s">
        <v>63</v>
      </c>
      <c r="B80" s="5" t="s">
        <v>64</v>
      </c>
      <c r="C80" s="11">
        <v>980</v>
      </c>
      <c r="D80" s="2">
        <v>2</v>
      </c>
      <c r="E80" s="11">
        <f t="shared" si="4"/>
        <v>1960</v>
      </c>
      <c r="F80" s="17">
        <f t="shared" si="5"/>
        <v>2410.8000000000002</v>
      </c>
    </row>
    <row r="81" spans="1:9" x14ac:dyDescent="0.25">
      <c r="A81" s="22" t="s">
        <v>10</v>
      </c>
      <c r="B81" s="23" t="s">
        <v>54</v>
      </c>
      <c r="C81" s="24">
        <v>3680</v>
      </c>
      <c r="D81" s="25">
        <v>1</v>
      </c>
      <c r="E81" s="11">
        <f t="shared" si="4"/>
        <v>3680</v>
      </c>
      <c r="F81" s="17">
        <f t="shared" si="5"/>
        <v>4526.3999999999996</v>
      </c>
    </row>
    <row r="82" spans="1:9" x14ac:dyDescent="0.25">
      <c r="A82" s="22" t="s">
        <v>139</v>
      </c>
      <c r="B82" s="23" t="s">
        <v>140</v>
      </c>
      <c r="C82" s="24">
        <v>2852</v>
      </c>
      <c r="D82" s="25">
        <v>1</v>
      </c>
      <c r="E82" s="24">
        <f>C82*D82</f>
        <v>2852</v>
      </c>
      <c r="F82" s="26">
        <f>E82*1.23</f>
        <v>3507.96</v>
      </c>
    </row>
    <row r="83" spans="1:9" x14ac:dyDescent="0.25">
      <c r="A83" s="8" t="s">
        <v>69</v>
      </c>
      <c r="B83" s="5" t="s">
        <v>90</v>
      </c>
      <c r="C83" s="11">
        <v>3870</v>
      </c>
      <c r="D83" s="2">
        <v>1</v>
      </c>
      <c r="E83" s="11">
        <f>D83*C83</f>
        <v>3870</v>
      </c>
      <c r="F83" s="17">
        <f>E83*1.23</f>
        <v>4760.1000000000004</v>
      </c>
    </row>
    <row r="84" spans="1:9" x14ac:dyDescent="0.25">
      <c r="A84" s="34" t="s">
        <v>167</v>
      </c>
      <c r="B84" s="35"/>
      <c r="C84" s="35"/>
      <c r="D84" s="35"/>
      <c r="E84" s="35"/>
      <c r="F84" s="36"/>
    </row>
    <row r="85" spans="1:9" x14ac:dyDescent="0.25">
      <c r="A85" s="8" t="s">
        <v>14</v>
      </c>
      <c r="B85" s="5" t="s">
        <v>59</v>
      </c>
      <c r="C85" s="11">
        <v>563</v>
      </c>
      <c r="D85" s="2">
        <v>1</v>
      </c>
      <c r="E85" s="11">
        <f>D85*C85</f>
        <v>563</v>
      </c>
      <c r="F85" s="17">
        <f>E85*1.23</f>
        <v>692.49</v>
      </c>
    </row>
    <row r="86" spans="1:9" x14ac:dyDescent="0.25">
      <c r="A86" s="8" t="s">
        <v>131</v>
      </c>
      <c r="B86" s="5" t="s">
        <v>123</v>
      </c>
      <c r="C86" s="11">
        <v>2391.86</v>
      </c>
      <c r="D86" s="2">
        <v>1</v>
      </c>
      <c r="E86" s="11">
        <f>D86*C86</f>
        <v>2391.86</v>
      </c>
      <c r="F86" s="17">
        <f>E86*1.23</f>
        <v>2941.9878000000003</v>
      </c>
    </row>
    <row r="87" spans="1:9" ht="15.75" customHeight="1" x14ac:dyDescent="0.25">
      <c r="A87" s="8" t="s">
        <v>60</v>
      </c>
      <c r="B87" s="7" t="s">
        <v>61</v>
      </c>
      <c r="C87" s="14">
        <v>2798</v>
      </c>
      <c r="D87" s="2">
        <v>1</v>
      </c>
      <c r="E87" s="11">
        <f>D87*C87</f>
        <v>2798</v>
      </c>
      <c r="F87" s="17">
        <f>E87*1.23</f>
        <v>3441.54</v>
      </c>
    </row>
    <row r="88" spans="1:9" x14ac:dyDescent="0.25">
      <c r="A88" s="8" t="s">
        <v>70</v>
      </c>
      <c r="B88" s="5" t="s">
        <v>163</v>
      </c>
      <c r="C88" s="11">
        <v>1455</v>
      </c>
      <c r="D88" s="2">
        <v>1</v>
      </c>
      <c r="E88" s="11">
        <f>C88*D88</f>
        <v>1455</v>
      </c>
      <c r="F88" s="11">
        <f>E88*1.23</f>
        <v>1789.6499999999999</v>
      </c>
      <c r="I88" s="19"/>
    </row>
    <row r="89" spans="1:9" x14ac:dyDescent="0.25">
      <c r="A89" s="8" t="s">
        <v>70</v>
      </c>
      <c r="B89" s="5" t="s">
        <v>156</v>
      </c>
      <c r="C89" s="11">
        <v>342</v>
      </c>
      <c r="D89" s="2">
        <v>1</v>
      </c>
      <c r="E89" s="11">
        <f>C89*D89</f>
        <v>342</v>
      </c>
      <c r="F89" s="11">
        <f>E89*1.23</f>
        <v>420.65999999999997</v>
      </c>
      <c r="H89" s="19"/>
    </row>
    <row r="90" spans="1:9" x14ac:dyDescent="0.25">
      <c r="A90" s="8" t="s">
        <v>62</v>
      </c>
      <c r="B90" s="5" t="s">
        <v>104</v>
      </c>
      <c r="C90" s="11">
        <v>3650.41</v>
      </c>
      <c r="D90" s="2">
        <v>1</v>
      </c>
      <c r="E90" s="11">
        <f>C90*D90</f>
        <v>3650.41</v>
      </c>
      <c r="F90" s="11">
        <f>E90*1.23</f>
        <v>4490.0042999999996</v>
      </c>
    </row>
    <row r="91" spans="1:9" x14ac:dyDescent="0.25">
      <c r="A91" s="8" t="s">
        <v>71</v>
      </c>
      <c r="B91" s="5" t="s">
        <v>73</v>
      </c>
      <c r="C91" s="11">
        <v>118.7</v>
      </c>
      <c r="D91" s="2">
        <v>1</v>
      </c>
      <c r="E91" s="11">
        <f>D91*C91</f>
        <v>118.7</v>
      </c>
      <c r="F91" s="17">
        <f>E91*1.23</f>
        <v>146.001</v>
      </c>
    </row>
    <row r="92" spans="1:9" x14ac:dyDescent="0.25">
      <c r="A92" s="8" t="s">
        <v>72</v>
      </c>
      <c r="B92" s="5" t="s">
        <v>74</v>
      </c>
      <c r="C92" s="11">
        <v>341</v>
      </c>
      <c r="D92" s="2">
        <v>1</v>
      </c>
      <c r="E92" s="11">
        <f>C92*D92</f>
        <v>341</v>
      </c>
      <c r="F92" s="17">
        <f>E92*1.23</f>
        <v>419.43</v>
      </c>
    </row>
    <row r="93" spans="1:9" x14ac:dyDescent="0.25">
      <c r="A93" s="8" t="s">
        <v>94</v>
      </c>
      <c r="B93" s="5" t="s">
        <v>95</v>
      </c>
      <c r="C93" s="11">
        <v>618.4</v>
      </c>
      <c r="D93" s="2">
        <v>1</v>
      </c>
      <c r="E93" s="11">
        <f>C93*D93</f>
        <v>618.4</v>
      </c>
      <c r="F93" s="17">
        <f>E93*1.23</f>
        <v>760.63199999999995</v>
      </c>
    </row>
    <row r="94" spans="1:9" x14ac:dyDescent="0.25">
      <c r="A94" s="8" t="s">
        <v>103</v>
      </c>
      <c r="B94" s="5" t="s">
        <v>96</v>
      </c>
      <c r="C94" s="11">
        <v>1543.9</v>
      </c>
      <c r="D94" s="2">
        <v>1</v>
      </c>
      <c r="E94" s="11">
        <f>D94*C94</f>
        <v>1543.9</v>
      </c>
      <c r="F94" s="17">
        <f>E94*1.23</f>
        <v>1898.9970000000001</v>
      </c>
    </row>
    <row r="95" spans="1:9" x14ac:dyDescent="0.25">
      <c r="A95" s="8" t="s">
        <v>102</v>
      </c>
      <c r="B95" s="5" t="s">
        <v>97</v>
      </c>
      <c r="C95" s="11">
        <v>187.8</v>
      </c>
      <c r="D95" s="2">
        <v>1</v>
      </c>
      <c r="E95" s="11">
        <f>D95*C95</f>
        <v>187.8</v>
      </c>
      <c r="F95" s="17">
        <f>E95*1.23</f>
        <v>230.994</v>
      </c>
    </row>
    <row r="96" spans="1:9" x14ac:dyDescent="0.25">
      <c r="A96" s="8" t="s">
        <v>101</v>
      </c>
      <c r="B96" s="5" t="s">
        <v>98</v>
      </c>
      <c r="C96" s="11">
        <v>355</v>
      </c>
      <c r="D96" s="2">
        <v>1</v>
      </c>
      <c r="E96" s="11">
        <f>D96*C96</f>
        <v>355</v>
      </c>
      <c r="F96" s="17">
        <f>E96*1.23</f>
        <v>436.65</v>
      </c>
    </row>
    <row r="97" spans="1:6" x14ac:dyDescent="0.25">
      <c r="A97" s="8" t="s">
        <v>100</v>
      </c>
      <c r="B97" s="5" t="s">
        <v>99</v>
      </c>
      <c r="C97" s="11">
        <v>324.39999999999998</v>
      </c>
      <c r="D97" s="2">
        <v>1</v>
      </c>
      <c r="E97" s="11">
        <f>C97*D97</f>
        <v>324.39999999999998</v>
      </c>
      <c r="F97" s="17">
        <f>E97*1.23</f>
        <v>399.01199999999994</v>
      </c>
    </row>
    <row r="98" spans="1:6" x14ac:dyDescent="0.25">
      <c r="A98" s="8" t="s">
        <v>132</v>
      </c>
      <c r="B98" s="5" t="s">
        <v>133</v>
      </c>
      <c r="C98" s="11">
        <v>432</v>
      </c>
      <c r="D98" s="20">
        <v>1</v>
      </c>
      <c r="E98" s="11">
        <f>C98*D98</f>
        <v>432</v>
      </c>
      <c r="F98" s="17">
        <f>E98*1.23</f>
        <v>531.36</v>
      </c>
    </row>
    <row r="99" spans="1:6" x14ac:dyDescent="0.25">
      <c r="A99" s="8" t="s">
        <v>113</v>
      </c>
      <c r="B99" s="5" t="s">
        <v>114</v>
      </c>
      <c r="C99" s="11">
        <v>120</v>
      </c>
      <c r="D99" s="20">
        <v>1</v>
      </c>
      <c r="E99" s="11">
        <f>C99*D99</f>
        <v>120</v>
      </c>
      <c r="F99" s="21">
        <f>E99*1.23</f>
        <v>147.6</v>
      </c>
    </row>
    <row r="100" spans="1:6" x14ac:dyDescent="0.25">
      <c r="A100" s="41" t="s">
        <v>150</v>
      </c>
      <c r="B100" s="5" t="s">
        <v>151</v>
      </c>
      <c r="C100" s="11">
        <v>142</v>
      </c>
      <c r="D100" s="2">
        <v>3</v>
      </c>
      <c r="E100" s="11">
        <f>C100*D100</f>
        <v>426</v>
      </c>
      <c r="F100" s="17">
        <f>E100*1.23</f>
        <v>523.98</v>
      </c>
    </row>
    <row r="101" spans="1:6" x14ac:dyDescent="0.25">
      <c r="A101" s="41" t="s">
        <v>150</v>
      </c>
      <c r="B101" s="5" t="s">
        <v>152</v>
      </c>
      <c r="C101" s="11">
        <v>46.6</v>
      </c>
      <c r="D101" s="2">
        <v>2</v>
      </c>
      <c r="E101" s="11">
        <f>C101*D101</f>
        <v>93.2</v>
      </c>
      <c r="F101" s="17">
        <f>E101*1.23</f>
        <v>114.636</v>
      </c>
    </row>
    <row r="102" spans="1:6" x14ac:dyDescent="0.25">
      <c r="A102" s="34" t="s">
        <v>26</v>
      </c>
      <c r="B102" s="35"/>
      <c r="C102" s="35"/>
      <c r="D102" s="35"/>
      <c r="E102" s="35"/>
      <c r="F102" s="36"/>
    </row>
    <row r="103" spans="1:6" x14ac:dyDescent="0.25">
      <c r="A103" s="8" t="s">
        <v>4</v>
      </c>
      <c r="B103" s="5" t="s">
        <v>166</v>
      </c>
      <c r="C103" s="11">
        <v>11660</v>
      </c>
      <c r="D103" s="2">
        <v>1</v>
      </c>
      <c r="E103" s="11">
        <f>C103*D103</f>
        <v>11660</v>
      </c>
      <c r="F103" s="17">
        <f>E103*1.23</f>
        <v>14341.8</v>
      </c>
    </row>
    <row r="104" spans="1:6" x14ac:dyDescent="0.25">
      <c r="A104" s="8" t="s">
        <v>8</v>
      </c>
      <c r="B104" s="5" t="s">
        <v>92</v>
      </c>
      <c r="C104" s="11">
        <v>2462</v>
      </c>
      <c r="D104" s="2">
        <v>1</v>
      </c>
      <c r="E104" s="11">
        <f t="shared" ref="E104:E110" si="6">C104*D104</f>
        <v>2462</v>
      </c>
      <c r="F104" s="17">
        <f t="shared" ref="F104:F110" si="7">E104*1.23</f>
        <v>3028.2599999999998</v>
      </c>
    </row>
    <row r="105" spans="1:6" x14ac:dyDescent="0.25">
      <c r="A105" s="8" t="s">
        <v>91</v>
      </c>
      <c r="B105" s="5" t="s">
        <v>93</v>
      </c>
      <c r="C105" s="11">
        <v>364</v>
      </c>
      <c r="D105" s="2">
        <v>1</v>
      </c>
      <c r="E105" s="11">
        <f t="shared" si="6"/>
        <v>364</v>
      </c>
      <c r="F105" s="17">
        <f t="shared" si="7"/>
        <v>447.71999999999997</v>
      </c>
    </row>
    <row r="106" spans="1:6" x14ac:dyDescent="0.25">
      <c r="A106" s="8" t="s">
        <v>7</v>
      </c>
      <c r="B106" s="5" t="s">
        <v>47</v>
      </c>
      <c r="C106" s="11">
        <v>628.4</v>
      </c>
      <c r="D106" s="2">
        <v>1</v>
      </c>
      <c r="E106" s="11">
        <f t="shared" si="6"/>
        <v>628.4</v>
      </c>
      <c r="F106" s="17">
        <f t="shared" si="7"/>
        <v>772.93200000000002</v>
      </c>
    </row>
    <row r="107" spans="1:6" x14ac:dyDescent="0.25">
      <c r="A107" s="8" t="s">
        <v>6</v>
      </c>
      <c r="B107" s="5" t="s">
        <v>42</v>
      </c>
      <c r="C107" s="11">
        <v>852.2</v>
      </c>
      <c r="D107" s="2">
        <v>1</v>
      </c>
      <c r="E107" s="11">
        <f t="shared" si="6"/>
        <v>852.2</v>
      </c>
      <c r="F107" s="17">
        <f t="shared" si="7"/>
        <v>1048.2060000000001</v>
      </c>
    </row>
    <row r="108" spans="1:6" x14ac:dyDescent="0.25">
      <c r="A108" s="8" t="s">
        <v>5</v>
      </c>
      <c r="B108" s="5" t="s">
        <v>43</v>
      </c>
      <c r="C108" s="11">
        <v>861.4</v>
      </c>
      <c r="D108" s="2">
        <v>1</v>
      </c>
      <c r="E108" s="11">
        <f t="shared" si="6"/>
        <v>861.4</v>
      </c>
      <c r="F108" s="17">
        <f t="shared" si="7"/>
        <v>1059.5219999999999</v>
      </c>
    </row>
    <row r="109" spans="1:6" x14ac:dyDescent="0.25">
      <c r="A109" s="8" t="s">
        <v>65</v>
      </c>
      <c r="B109" s="5" t="s">
        <v>66</v>
      </c>
      <c r="C109" s="11">
        <v>910</v>
      </c>
      <c r="D109" s="2">
        <v>4</v>
      </c>
      <c r="E109" s="11">
        <f t="shared" si="6"/>
        <v>3640</v>
      </c>
      <c r="F109" s="17">
        <f t="shared" si="7"/>
        <v>4477.2</v>
      </c>
    </row>
    <row r="110" spans="1:6" x14ac:dyDescent="0.25">
      <c r="A110" s="8" t="s">
        <v>67</v>
      </c>
      <c r="B110" s="5" t="s">
        <v>68</v>
      </c>
      <c r="C110" s="11">
        <v>855</v>
      </c>
      <c r="D110" s="2">
        <v>1</v>
      </c>
      <c r="E110" s="11">
        <f t="shared" si="6"/>
        <v>855</v>
      </c>
      <c r="F110" s="17">
        <f t="shared" si="7"/>
        <v>1051.6500000000001</v>
      </c>
    </row>
    <row r="111" spans="1:6" x14ac:dyDescent="0.25">
      <c r="A111" s="34" t="s">
        <v>27</v>
      </c>
      <c r="B111" s="35"/>
      <c r="C111" s="35"/>
      <c r="D111" s="35"/>
      <c r="E111" s="35"/>
      <c r="F111" s="36"/>
    </row>
    <row r="112" spans="1:6" x14ac:dyDescent="0.25">
      <c r="A112" s="8" t="s">
        <v>9</v>
      </c>
      <c r="B112" s="5" t="s">
        <v>51</v>
      </c>
      <c r="C112" s="11">
        <v>1723</v>
      </c>
      <c r="D112" s="2">
        <v>1</v>
      </c>
      <c r="E112" s="11">
        <f>C112*D112</f>
        <v>1723</v>
      </c>
      <c r="F112" s="17">
        <f>E112*1.23</f>
        <v>2119.29</v>
      </c>
    </row>
    <row r="113" spans="1:9" x14ac:dyDescent="0.25">
      <c r="A113" s="8" t="s">
        <v>86</v>
      </c>
      <c r="B113" s="5" t="s">
        <v>89</v>
      </c>
      <c r="C113" s="11">
        <v>1400</v>
      </c>
      <c r="D113" s="2">
        <v>1</v>
      </c>
      <c r="E113" s="11">
        <f>C113*D113</f>
        <v>1400</v>
      </c>
      <c r="F113" s="17">
        <f>E113*1.23</f>
        <v>1722</v>
      </c>
    </row>
    <row r="114" spans="1:9" x14ac:dyDescent="0.25">
      <c r="A114" s="34" t="s">
        <v>28</v>
      </c>
      <c r="B114" s="35"/>
      <c r="C114" s="35"/>
      <c r="D114" s="35"/>
      <c r="E114" s="35"/>
      <c r="F114" s="36"/>
    </row>
    <row r="115" spans="1:9" x14ac:dyDescent="0.25">
      <c r="A115" s="8" t="s">
        <v>9</v>
      </c>
      <c r="B115" s="5" t="s">
        <v>51</v>
      </c>
      <c r="C115" s="11">
        <v>1723</v>
      </c>
      <c r="D115" s="2">
        <v>4</v>
      </c>
      <c r="E115" s="11">
        <f>C115*D115</f>
        <v>6892</v>
      </c>
      <c r="F115" s="17">
        <f>E115*1.23</f>
        <v>8477.16</v>
      </c>
    </row>
    <row r="116" spans="1:9" x14ac:dyDescent="0.25">
      <c r="A116" s="8" t="s">
        <v>84</v>
      </c>
      <c r="B116" s="5" t="s">
        <v>88</v>
      </c>
      <c r="C116" s="11">
        <v>3256</v>
      </c>
      <c r="D116" s="2">
        <v>1</v>
      </c>
      <c r="E116" s="11">
        <f t="shared" ref="E116:E118" si="8">C116*D116</f>
        <v>3256</v>
      </c>
      <c r="F116" s="17">
        <f t="shared" ref="F116:F118" si="9">E116*1.23</f>
        <v>4004.88</v>
      </c>
    </row>
    <row r="117" spans="1:9" x14ac:dyDescent="0.25">
      <c r="A117" s="8" t="s">
        <v>85</v>
      </c>
      <c r="B117" s="5" t="s">
        <v>87</v>
      </c>
      <c r="C117" s="11">
        <v>2200</v>
      </c>
      <c r="D117" s="2">
        <v>1</v>
      </c>
      <c r="E117" s="11">
        <f t="shared" si="8"/>
        <v>2200</v>
      </c>
      <c r="F117" s="17">
        <f t="shared" si="9"/>
        <v>2706</v>
      </c>
    </row>
    <row r="118" spans="1:9" ht="13.5" customHeight="1" x14ac:dyDescent="0.25">
      <c r="A118" s="8" t="s">
        <v>75</v>
      </c>
      <c r="B118" s="7" t="s">
        <v>117</v>
      </c>
      <c r="C118" s="14">
        <v>1857.7</v>
      </c>
      <c r="D118" s="2">
        <v>1</v>
      </c>
      <c r="E118" s="11">
        <f t="shared" si="8"/>
        <v>1857.7</v>
      </c>
      <c r="F118" s="17">
        <f t="shared" si="9"/>
        <v>2284.971</v>
      </c>
    </row>
    <row r="119" spans="1:9" x14ac:dyDescent="0.25">
      <c r="A119" s="34" t="s">
        <v>29</v>
      </c>
      <c r="B119" s="35"/>
      <c r="C119" s="35"/>
      <c r="D119" s="35"/>
      <c r="E119" s="35"/>
      <c r="F119" s="36"/>
    </row>
    <row r="120" spans="1:9" x14ac:dyDescent="0.25">
      <c r="A120" s="8" t="s">
        <v>80</v>
      </c>
      <c r="B120" s="5" t="s">
        <v>83</v>
      </c>
      <c r="C120" s="11">
        <v>2275</v>
      </c>
      <c r="D120" s="2">
        <v>1</v>
      </c>
      <c r="E120" s="11">
        <f>C120*D120</f>
        <v>2275</v>
      </c>
      <c r="F120" s="17">
        <f>E120*1.23</f>
        <v>2798.25</v>
      </c>
    </row>
    <row r="121" spans="1:9" x14ac:dyDescent="0.25">
      <c r="A121" s="8" t="s">
        <v>81</v>
      </c>
      <c r="B121" s="5" t="s">
        <v>82</v>
      </c>
      <c r="C121" s="11">
        <v>1095</v>
      </c>
      <c r="D121" s="2">
        <v>1</v>
      </c>
      <c r="E121" s="11">
        <f>D121*C121</f>
        <v>1095</v>
      </c>
      <c r="F121" s="17">
        <f t="shared" ref="F121:F122" si="10">E121*1.23</f>
        <v>1346.85</v>
      </c>
    </row>
    <row r="122" spans="1:9" ht="18" customHeight="1" x14ac:dyDescent="0.25">
      <c r="A122" s="8" t="s">
        <v>75</v>
      </c>
      <c r="B122" s="7" t="s">
        <v>117</v>
      </c>
      <c r="C122" s="14">
        <v>1857.7</v>
      </c>
      <c r="D122" s="2">
        <v>1</v>
      </c>
      <c r="E122" s="11">
        <f>C122*D122</f>
        <v>1857.7</v>
      </c>
      <c r="F122" s="17">
        <f t="shared" si="10"/>
        <v>2284.971</v>
      </c>
      <c r="I122" s="12"/>
    </row>
    <row r="123" spans="1:9" x14ac:dyDescent="0.25">
      <c r="A123" s="37" t="s">
        <v>30</v>
      </c>
      <c r="B123" s="38"/>
      <c r="C123" s="38"/>
      <c r="D123" s="38"/>
      <c r="E123" s="38"/>
      <c r="F123" s="39"/>
    </row>
    <row r="124" spans="1:9" x14ac:dyDescent="0.25">
      <c r="A124" s="34" t="s">
        <v>31</v>
      </c>
      <c r="B124" s="35"/>
      <c r="C124" s="35"/>
      <c r="D124" s="35"/>
      <c r="E124" s="35"/>
      <c r="F124" s="36"/>
    </row>
    <row r="125" spans="1:9" x14ac:dyDescent="0.25">
      <c r="A125" s="8" t="s">
        <v>13</v>
      </c>
      <c r="B125" s="5" t="s">
        <v>33</v>
      </c>
      <c r="C125" s="11">
        <v>910.57</v>
      </c>
      <c r="D125" s="2">
        <v>4</v>
      </c>
      <c r="E125" s="11">
        <f>D125*C125</f>
        <v>3642.28</v>
      </c>
      <c r="F125" s="17">
        <f t="shared" ref="F125:F132" si="11">E125*1.23</f>
        <v>4480.0043999999998</v>
      </c>
    </row>
    <row r="126" spans="1:9" x14ac:dyDescent="0.25">
      <c r="A126" s="8" t="s">
        <v>131</v>
      </c>
      <c r="B126" s="5" t="s">
        <v>123</v>
      </c>
      <c r="C126" s="11">
        <v>2391.86</v>
      </c>
      <c r="D126" s="2">
        <v>4</v>
      </c>
      <c r="E126" s="11">
        <f>C126*D126</f>
        <v>9567.44</v>
      </c>
      <c r="F126" s="17">
        <f t="shared" si="11"/>
        <v>11767.951200000001</v>
      </c>
    </row>
    <row r="127" spans="1:9" ht="14.25" customHeight="1" x14ac:dyDescent="0.25">
      <c r="A127" s="8" t="s">
        <v>11</v>
      </c>
      <c r="B127" s="5" t="s">
        <v>35</v>
      </c>
      <c r="C127" s="11">
        <v>1130.08</v>
      </c>
      <c r="D127" s="2">
        <v>4</v>
      </c>
      <c r="E127" s="11">
        <f>D127*C127</f>
        <v>4520.32</v>
      </c>
      <c r="F127" s="17">
        <f t="shared" si="11"/>
        <v>5559.9935999999998</v>
      </c>
    </row>
    <row r="128" spans="1:9" ht="14.25" customHeight="1" x14ac:dyDescent="0.25">
      <c r="A128" s="8" t="s">
        <v>132</v>
      </c>
      <c r="B128" s="5" t="s">
        <v>133</v>
      </c>
      <c r="C128" s="11">
        <v>432</v>
      </c>
      <c r="D128" s="2">
        <v>4</v>
      </c>
      <c r="E128" s="11">
        <f>C128*D128</f>
        <v>1728</v>
      </c>
      <c r="F128" s="17">
        <f t="shared" si="11"/>
        <v>2125.44</v>
      </c>
    </row>
    <row r="129" spans="1:6" ht="14.25" customHeight="1" x14ac:dyDescent="0.25">
      <c r="A129" s="22" t="s">
        <v>128</v>
      </c>
      <c r="B129" s="23" t="s">
        <v>129</v>
      </c>
      <c r="C129" s="24">
        <v>2000</v>
      </c>
      <c r="D129" s="25">
        <v>4</v>
      </c>
      <c r="E129" s="24">
        <f>D129*C129</f>
        <v>8000</v>
      </c>
      <c r="F129" s="26">
        <f t="shared" si="11"/>
        <v>9840</v>
      </c>
    </row>
    <row r="130" spans="1:6" x14ac:dyDescent="0.25">
      <c r="A130" s="8" t="s">
        <v>94</v>
      </c>
      <c r="B130" s="5" t="s">
        <v>95</v>
      </c>
      <c r="C130" s="11">
        <v>618.4</v>
      </c>
      <c r="D130" s="2">
        <v>2</v>
      </c>
      <c r="E130" s="11">
        <f>C130*D130</f>
        <v>1236.8</v>
      </c>
      <c r="F130" s="17">
        <f t="shared" si="11"/>
        <v>1521.2639999999999</v>
      </c>
    </row>
    <row r="131" spans="1:6" x14ac:dyDescent="0.25">
      <c r="A131" s="8" t="s">
        <v>103</v>
      </c>
      <c r="B131" s="5" t="s">
        <v>96</v>
      </c>
      <c r="C131" s="11">
        <v>1543.9</v>
      </c>
      <c r="D131" s="2">
        <v>1</v>
      </c>
      <c r="E131" s="11">
        <f>D131*C131</f>
        <v>1543.9</v>
      </c>
      <c r="F131" s="17">
        <f t="shared" si="11"/>
        <v>1898.9970000000001</v>
      </c>
    </row>
    <row r="132" spans="1:6" x14ac:dyDescent="0.25">
      <c r="A132" s="8" t="s">
        <v>102</v>
      </c>
      <c r="B132" s="5" t="s">
        <v>130</v>
      </c>
      <c r="C132" s="11">
        <v>187.8</v>
      </c>
      <c r="D132" s="2">
        <v>4</v>
      </c>
      <c r="E132" s="11">
        <f>C132*D132</f>
        <v>751.2</v>
      </c>
      <c r="F132" s="17">
        <f t="shared" si="11"/>
        <v>923.976</v>
      </c>
    </row>
    <row r="133" spans="1:6" x14ac:dyDescent="0.25">
      <c r="A133" s="8" t="s">
        <v>101</v>
      </c>
      <c r="B133" s="5" t="s">
        <v>98</v>
      </c>
      <c r="C133" s="11">
        <v>355</v>
      </c>
      <c r="D133" s="2">
        <v>2</v>
      </c>
      <c r="E133" s="11">
        <f>D133*C133</f>
        <v>710</v>
      </c>
      <c r="F133" s="17">
        <f>E133*0.123</f>
        <v>87.33</v>
      </c>
    </row>
    <row r="134" spans="1:6" x14ac:dyDescent="0.25">
      <c r="A134" s="8" t="s">
        <v>100</v>
      </c>
      <c r="B134" s="5" t="s">
        <v>99</v>
      </c>
      <c r="C134" s="11">
        <v>324.39999999999998</v>
      </c>
      <c r="D134" s="2">
        <v>3</v>
      </c>
      <c r="E134" s="11">
        <f>C134*D134</f>
        <v>973.19999999999993</v>
      </c>
      <c r="F134" s="17">
        <f>E134*1.23</f>
        <v>1197.0359999999998</v>
      </c>
    </row>
    <row r="135" spans="1:6" x14ac:dyDescent="0.25">
      <c r="A135" s="8" t="s">
        <v>113</v>
      </c>
      <c r="B135" s="5" t="s">
        <v>114</v>
      </c>
      <c r="C135" s="11">
        <v>142</v>
      </c>
      <c r="D135" s="2">
        <v>4</v>
      </c>
      <c r="E135" s="11">
        <f>C135*D135</f>
        <v>568</v>
      </c>
      <c r="F135" s="17">
        <f>E135*1.23</f>
        <v>698.64</v>
      </c>
    </row>
    <row r="136" spans="1:6" x14ac:dyDescent="0.25">
      <c r="A136" s="8" t="s">
        <v>115</v>
      </c>
      <c r="B136" s="5" t="s">
        <v>168</v>
      </c>
      <c r="C136" s="11">
        <v>265</v>
      </c>
      <c r="D136" s="2">
        <v>4</v>
      </c>
      <c r="E136" s="11">
        <f>C136*D136</f>
        <v>1060</v>
      </c>
      <c r="F136" s="17">
        <f>E136*1.23</f>
        <v>1303.8</v>
      </c>
    </row>
    <row r="137" spans="1:6" x14ac:dyDescent="0.25">
      <c r="A137" s="22" t="s">
        <v>70</v>
      </c>
      <c r="B137" s="5" t="s">
        <v>163</v>
      </c>
      <c r="C137" s="11">
        <v>1455</v>
      </c>
      <c r="D137" s="2">
        <v>1</v>
      </c>
      <c r="E137" s="11">
        <f>C137*D137</f>
        <v>1455</v>
      </c>
      <c r="F137" s="17">
        <f>E137*1.23</f>
        <v>1789.6499999999999</v>
      </c>
    </row>
    <row r="138" spans="1:6" x14ac:dyDescent="0.25">
      <c r="A138" s="41" t="s">
        <v>150</v>
      </c>
      <c r="B138" s="5" t="s">
        <v>151</v>
      </c>
      <c r="C138" s="11">
        <v>28.8</v>
      </c>
      <c r="D138" s="2">
        <v>4</v>
      </c>
      <c r="E138" s="11">
        <f>C138*D138</f>
        <v>115.2</v>
      </c>
      <c r="F138" s="17">
        <f>E138*1.23</f>
        <v>141.696</v>
      </c>
    </row>
    <row r="139" spans="1:6" x14ac:dyDescent="0.25">
      <c r="A139" s="41" t="s">
        <v>150</v>
      </c>
      <c r="B139" s="5" t="s">
        <v>152</v>
      </c>
      <c r="C139" s="11">
        <v>46.6</v>
      </c>
      <c r="D139" s="2">
        <v>4</v>
      </c>
      <c r="E139" s="11">
        <f>C139*D139</f>
        <v>186.4</v>
      </c>
      <c r="F139" s="17">
        <f>E139*1.23</f>
        <v>229.27199999999999</v>
      </c>
    </row>
    <row r="140" spans="1:6" x14ac:dyDescent="0.25">
      <c r="A140" s="34" t="s">
        <v>32</v>
      </c>
      <c r="B140" s="35"/>
      <c r="C140" s="35"/>
      <c r="D140" s="35"/>
      <c r="E140" s="35"/>
      <c r="F140" s="36"/>
    </row>
    <row r="141" spans="1:6" x14ac:dyDescent="0.25">
      <c r="A141" s="8" t="s">
        <v>34</v>
      </c>
      <c r="B141" s="5" t="s">
        <v>33</v>
      </c>
      <c r="C141" s="11">
        <v>910.57</v>
      </c>
      <c r="D141" s="2">
        <v>2</v>
      </c>
      <c r="E141" s="11">
        <f>C141*D141</f>
        <v>1821.14</v>
      </c>
      <c r="F141" s="17">
        <f t="shared" ref="F141:F153" si="12">E141*1.23</f>
        <v>2240.0021999999999</v>
      </c>
    </row>
    <row r="142" spans="1:6" x14ac:dyDescent="0.25">
      <c r="A142" s="8" t="s">
        <v>131</v>
      </c>
      <c r="B142" s="5" t="s">
        <v>123</v>
      </c>
      <c r="C142" s="11">
        <v>2391.86</v>
      </c>
      <c r="D142" s="2">
        <v>2</v>
      </c>
      <c r="E142" s="11">
        <f>C142*D142</f>
        <v>4783.72</v>
      </c>
      <c r="F142" s="17">
        <f t="shared" si="12"/>
        <v>5883.9756000000007</v>
      </c>
    </row>
    <row r="143" spans="1:6" x14ac:dyDescent="0.25">
      <c r="A143" s="22" t="s">
        <v>128</v>
      </c>
      <c r="B143" s="23" t="s">
        <v>129</v>
      </c>
      <c r="C143" s="24">
        <v>2000</v>
      </c>
      <c r="D143" s="25">
        <v>2</v>
      </c>
      <c r="E143" s="24">
        <f>C143*D143</f>
        <v>4000</v>
      </c>
      <c r="F143" s="26">
        <f t="shared" si="12"/>
        <v>4920</v>
      </c>
    </row>
    <row r="144" spans="1:6" x14ac:dyDescent="0.25">
      <c r="A144" s="8" t="s">
        <v>11</v>
      </c>
      <c r="B144" s="5" t="s">
        <v>35</v>
      </c>
      <c r="C144" s="11">
        <v>1130.08</v>
      </c>
      <c r="D144" s="2">
        <v>2</v>
      </c>
      <c r="E144" s="11">
        <f>D144*C144</f>
        <v>2260.16</v>
      </c>
      <c r="F144" s="17">
        <f t="shared" si="12"/>
        <v>2779.9967999999999</v>
      </c>
    </row>
    <row r="145" spans="1:9" x14ac:dyDescent="0.25">
      <c r="A145" s="8" t="s">
        <v>132</v>
      </c>
      <c r="B145" s="5" t="s">
        <v>133</v>
      </c>
      <c r="C145" s="11">
        <v>432</v>
      </c>
      <c r="D145" s="2">
        <v>2</v>
      </c>
      <c r="E145" s="11">
        <f t="shared" ref="E145:E153" si="13">C145*D145</f>
        <v>864</v>
      </c>
      <c r="F145" s="17">
        <f t="shared" si="12"/>
        <v>1062.72</v>
      </c>
    </row>
    <row r="146" spans="1:9" x14ac:dyDescent="0.25">
      <c r="A146" s="8" t="s">
        <v>12</v>
      </c>
      <c r="B146" s="5" t="s">
        <v>36</v>
      </c>
      <c r="C146" s="11">
        <v>1950</v>
      </c>
      <c r="D146" s="2">
        <v>2</v>
      </c>
      <c r="E146" s="11">
        <f t="shared" si="13"/>
        <v>3900</v>
      </c>
      <c r="F146" s="17">
        <f t="shared" si="12"/>
        <v>4797</v>
      </c>
    </row>
    <row r="147" spans="1:9" x14ac:dyDescent="0.25">
      <c r="A147" s="8" t="s">
        <v>94</v>
      </c>
      <c r="B147" s="5" t="s">
        <v>95</v>
      </c>
      <c r="C147" s="11">
        <v>618.4</v>
      </c>
      <c r="D147" s="2">
        <v>1</v>
      </c>
      <c r="E147" s="11">
        <f t="shared" si="13"/>
        <v>618.4</v>
      </c>
      <c r="F147" s="17">
        <f t="shared" si="12"/>
        <v>760.63199999999995</v>
      </c>
    </row>
    <row r="148" spans="1:9" x14ac:dyDescent="0.25">
      <c r="A148" s="8" t="s">
        <v>103</v>
      </c>
      <c r="B148" s="5" t="s">
        <v>96</v>
      </c>
      <c r="C148" s="11">
        <v>1543.9</v>
      </c>
      <c r="D148" s="2">
        <v>1</v>
      </c>
      <c r="E148" s="11">
        <f t="shared" si="13"/>
        <v>1543.9</v>
      </c>
      <c r="F148" s="17">
        <f t="shared" si="12"/>
        <v>1898.9970000000001</v>
      </c>
    </row>
    <row r="149" spans="1:9" x14ac:dyDescent="0.25">
      <c r="A149" s="8" t="s">
        <v>102</v>
      </c>
      <c r="B149" s="5" t="s">
        <v>97</v>
      </c>
      <c r="C149" s="11">
        <v>187.8</v>
      </c>
      <c r="D149" s="2">
        <v>2</v>
      </c>
      <c r="E149" s="11">
        <f t="shared" si="13"/>
        <v>375.6</v>
      </c>
      <c r="F149" s="17">
        <f t="shared" si="12"/>
        <v>461.988</v>
      </c>
    </row>
    <row r="150" spans="1:9" x14ac:dyDescent="0.25">
      <c r="A150" s="8" t="s">
        <v>101</v>
      </c>
      <c r="B150" s="5" t="s">
        <v>98</v>
      </c>
      <c r="C150" s="11">
        <v>355</v>
      </c>
      <c r="D150" s="2">
        <v>1</v>
      </c>
      <c r="E150" s="11">
        <f t="shared" si="13"/>
        <v>355</v>
      </c>
      <c r="F150" s="17">
        <f t="shared" si="12"/>
        <v>436.65</v>
      </c>
    </row>
    <row r="151" spans="1:9" x14ac:dyDescent="0.25">
      <c r="A151" s="8" t="s">
        <v>100</v>
      </c>
      <c r="B151" s="5" t="s">
        <v>99</v>
      </c>
      <c r="C151" s="11">
        <v>324.39999999999998</v>
      </c>
      <c r="D151" s="2">
        <v>1</v>
      </c>
      <c r="E151" s="11">
        <f t="shared" si="13"/>
        <v>324.39999999999998</v>
      </c>
      <c r="F151" s="17">
        <f t="shared" si="12"/>
        <v>399.01199999999994</v>
      </c>
    </row>
    <row r="152" spans="1:9" x14ac:dyDescent="0.25">
      <c r="A152" s="8" t="s">
        <v>113</v>
      </c>
      <c r="B152" s="5" t="s">
        <v>114</v>
      </c>
      <c r="C152" s="11">
        <v>142</v>
      </c>
      <c r="D152" s="2">
        <v>2</v>
      </c>
      <c r="E152" s="11">
        <f t="shared" si="13"/>
        <v>284</v>
      </c>
      <c r="F152" s="17">
        <f t="shared" si="12"/>
        <v>349.32</v>
      </c>
    </row>
    <row r="153" spans="1:9" x14ac:dyDescent="0.25">
      <c r="A153" s="8" t="s">
        <v>115</v>
      </c>
      <c r="B153" s="5" t="s">
        <v>169</v>
      </c>
      <c r="C153" s="11">
        <v>265</v>
      </c>
      <c r="D153" s="2">
        <v>2</v>
      </c>
      <c r="E153" s="11">
        <f t="shared" si="13"/>
        <v>530</v>
      </c>
      <c r="F153" s="17">
        <f t="shared" si="12"/>
        <v>651.9</v>
      </c>
    </row>
    <row r="154" spans="1:9" x14ac:dyDescent="0.25">
      <c r="A154" s="41" t="s">
        <v>150</v>
      </c>
      <c r="B154" s="5" t="s">
        <v>151</v>
      </c>
      <c r="C154" s="11">
        <v>28.8</v>
      </c>
      <c r="D154" s="2">
        <v>4</v>
      </c>
      <c r="E154" s="11">
        <f>C154*D154</f>
        <v>115.2</v>
      </c>
      <c r="F154" s="17">
        <f>E154*1.23</f>
        <v>141.696</v>
      </c>
    </row>
    <row r="155" spans="1:9" x14ac:dyDescent="0.25">
      <c r="A155" s="34" t="s">
        <v>120</v>
      </c>
      <c r="B155" s="35"/>
      <c r="C155" s="35"/>
      <c r="D155" s="35"/>
      <c r="E155" s="35"/>
      <c r="F155" s="36"/>
      <c r="H155" s="12"/>
    </row>
    <row r="156" spans="1:9" x14ac:dyDescent="0.25">
      <c r="A156" s="8" t="s">
        <v>121</v>
      </c>
      <c r="B156" s="5" t="s">
        <v>134</v>
      </c>
      <c r="C156" s="11">
        <v>2406</v>
      </c>
      <c r="D156" s="2">
        <v>1</v>
      </c>
      <c r="E156" s="11">
        <f>C156*D156</f>
        <v>2406</v>
      </c>
      <c r="F156" s="17">
        <f>E156*1.23</f>
        <v>2959.38</v>
      </c>
    </row>
    <row r="157" spans="1:9" x14ac:dyDescent="0.25">
      <c r="A157" s="22" t="s">
        <v>70</v>
      </c>
      <c r="B157" s="5" t="s">
        <v>163</v>
      </c>
      <c r="C157" s="11">
        <v>1455</v>
      </c>
      <c r="D157" s="2">
        <v>1</v>
      </c>
      <c r="E157" s="11">
        <f>C157*D157</f>
        <v>1455</v>
      </c>
      <c r="F157" s="17">
        <f>E157*1.23</f>
        <v>1789.6499999999999</v>
      </c>
    </row>
    <row r="158" spans="1:9" ht="27" customHeight="1" x14ac:dyDescent="0.25">
      <c r="A158" s="52"/>
      <c r="B158" s="53"/>
      <c r="C158" s="27"/>
      <c r="D158" s="1" t="s">
        <v>141</v>
      </c>
      <c r="E158" s="54">
        <f>SUM(E6:E156)</f>
        <v>789564.17999999982</v>
      </c>
      <c r="F158" s="54">
        <f>E158*1.23</f>
        <v>971163.94139999978</v>
      </c>
      <c r="I158" s="12"/>
    </row>
    <row r="159" spans="1:9" ht="39.75" customHeight="1" x14ac:dyDescent="0.25"/>
    <row r="160" spans="1:9" x14ac:dyDescent="0.25">
      <c r="A160" s="49" t="s">
        <v>171</v>
      </c>
      <c r="B160" s="50"/>
      <c r="C160" s="50"/>
      <c r="D160" s="50"/>
      <c r="E160" s="50"/>
      <c r="F160" s="51"/>
    </row>
    <row r="161" spans="1:7" x14ac:dyDescent="0.25">
      <c r="A161" s="44" t="s">
        <v>55</v>
      </c>
      <c r="B161" s="45" t="s">
        <v>56</v>
      </c>
      <c r="C161" s="46">
        <v>19512.189999999999</v>
      </c>
      <c r="D161" s="47">
        <v>1</v>
      </c>
      <c r="E161" s="46">
        <f>C161*D161</f>
        <v>19512.189999999999</v>
      </c>
      <c r="F161" s="48">
        <f>E161*1.23</f>
        <v>23999.993699999999</v>
      </c>
    </row>
    <row r="162" spans="1:7" x14ac:dyDescent="0.25">
      <c r="A162" s="44" t="s">
        <v>108</v>
      </c>
      <c r="B162" s="45" t="s">
        <v>138</v>
      </c>
      <c r="C162" s="46">
        <f>D162*E162</f>
        <v>16920.325203252032</v>
      </c>
      <c r="D162" s="47">
        <v>1</v>
      </c>
      <c r="E162" s="46">
        <f>F162/1.23</f>
        <v>16920.325203252032</v>
      </c>
      <c r="F162" s="48">
        <v>20812</v>
      </c>
    </row>
    <row r="163" spans="1:7" x14ac:dyDescent="0.25">
      <c r="D163" s="29" t="s">
        <v>141</v>
      </c>
      <c r="E163" s="28">
        <f>E162+E161</f>
        <v>36432.515203252027</v>
      </c>
      <c r="F163" s="30">
        <f>F161+F162</f>
        <v>44811.993699999999</v>
      </c>
      <c r="G163" s="12"/>
    </row>
  </sheetData>
  <mergeCells count="23">
    <mergeCell ref="A160:F160"/>
    <mergeCell ref="A1:F2"/>
    <mergeCell ref="A140:F140"/>
    <mergeCell ref="A155:F155"/>
    <mergeCell ref="A68:F68"/>
    <mergeCell ref="A66:F66"/>
    <mergeCell ref="A64:F64"/>
    <mergeCell ref="A4:F4"/>
    <mergeCell ref="A5:F5"/>
    <mergeCell ref="A123:F123"/>
    <mergeCell ref="A124:F124"/>
    <mergeCell ref="A71:F71"/>
    <mergeCell ref="A72:F72"/>
    <mergeCell ref="A77:F77"/>
    <mergeCell ref="A84:F84"/>
    <mergeCell ref="A102:F102"/>
    <mergeCell ref="A111:F111"/>
    <mergeCell ref="A114:F114"/>
    <mergeCell ref="A119:F119"/>
    <mergeCell ref="A47:F47"/>
    <mergeCell ref="A38:F38"/>
    <mergeCell ref="A19:F19"/>
    <mergeCell ref="A23:F2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ILOŚCIOWE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 wszystkich</dc:creator>
  <cp:lastModifiedBy>Julia</cp:lastModifiedBy>
  <cp:lastPrinted>2024-04-18T10:03:27Z</cp:lastPrinted>
  <dcterms:created xsi:type="dcterms:W3CDTF">2023-06-29T13:17:00Z</dcterms:created>
  <dcterms:modified xsi:type="dcterms:W3CDTF">2024-04-18T10:46:17Z</dcterms:modified>
</cp:coreProperties>
</file>